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E:\MIS DOCUMENTOS\MISENA\8.TITULADAS 2025\2.EVIDENCIAS DE MI CONTRATO\6.JULIO\GC_65589390_20425_JUL_2025\EVIDENCIAS\OBLIGACION #_1\"/>
    </mc:Choice>
  </mc:AlternateContent>
  <bookViews>
    <workbookView xWindow="0" yWindow="0" windowWidth="15345" windowHeight="4485" tabRatio="610"/>
  </bookViews>
  <sheets>
    <sheet name="PLANEACION" sheetId="2" r:id="rId1"/>
    <sheet name="INSTRUCTIVO" sheetId="3" r:id="rId2"/>
  </sheets>
  <calcPr calcId="191028"/>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J35" i="2" l="1"/>
  <c r="J44" i="2"/>
  <c r="J43" i="2" l="1"/>
  <c r="J26" i="2"/>
  <c r="I26" i="2"/>
  <c r="J33" i="2"/>
</calcChain>
</file>

<file path=xl/comments1.xml><?xml version="1.0" encoding="utf-8"?>
<comments xmlns="http://schemas.openxmlformats.org/spreadsheetml/2006/main">
  <authors>
    <author>Olga Milena Gámez</author>
  </authors>
  <commentList>
    <comment ref="A17" authorId="0" shapeId="0">
      <text>
        <r>
          <rPr>
            <b/>
            <sz val="9"/>
            <color indexed="81"/>
            <rFont val="Calibri"/>
            <family val="2"/>
          </rPr>
          <t xml:space="preserve">SENA:  Copie la actividad del proyecto que aparece en el proyecto formativo
</t>
        </r>
      </text>
    </comment>
    <comment ref="A19" authorId="0" shapeId="0">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<sst xmlns="http://schemas.openxmlformats.org/spreadsheetml/2006/main" count="464" uniqueCount="308">
  <si>
    <t>Proceso Gestión de Formación Profesional Integral</t>
  </si>
  <si>
    <t xml:space="preserve"> Formato Planeación Pedagógica </t>
  </si>
  <si>
    <t>Fecha de Elaboración</t>
  </si>
  <si>
    <t>Denominación del Programa de Formación</t>
  </si>
  <si>
    <t>Modalidad de Formación</t>
  </si>
  <si>
    <t>Código y versión del Programa de Formación</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</si>
  <si>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</si>
  <si>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</si>
  <si>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</si>
  <si>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Regional y Centro de formación</t>
  </si>
  <si>
    <t>FASE DE PROYECTO FORMATIVO (Si el programa es de titulada)</t>
  </si>
  <si>
    <t>ACTIVIDAD DE PROYECTO FORMATIVO  ( si el programa es titulada)</t>
  </si>
  <si>
    <t>COMPETENCIA</t>
  </si>
  <si>
    <t>RESULTADOS DE APRENDIZAJE</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</si>
  <si>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</si>
  <si>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</si>
  <si>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</si>
  <si>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</si>
  <si>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</si>
  <si>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</si>
  <si>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</si>
  <si>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</si>
  <si>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</si>
  <si>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</si>
  <si>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</si>
  <si>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</si>
  <si>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 xml:space="preserve">Proceso  Gestión de Formación Profesional Integral
 Formato Planeación Pedagógica </t>
  </si>
  <si>
    <t>Código: 
GFPI-F-134</t>
  </si>
  <si>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</si>
  <si>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</si>
  <si>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</si>
  <si>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</si>
  <si>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</si>
  <si>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</si>
  <si>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</si>
  <si>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</si>
  <si>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</si>
  <si>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</si>
  <si>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</si>
  <si>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</si>
  <si>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</si>
  <si>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</si>
  <si>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</si>
  <si>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</si>
  <si>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</si>
  <si>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</si>
  <si>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</si>
  <si>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</si>
  <si>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</si>
  <si>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</si>
  <si>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</si>
  <si>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</si>
  <si>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</si>
  <si>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</si>
  <si>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</si>
  <si>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</si>
  <si>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</si>
  <si>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</si>
  <si>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</si>
  <si>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</si>
  <si>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</si>
  <si>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</si>
  <si>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</si>
  <si>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</si>
  <si>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</si>
  <si>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</si>
  <si>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</si>
  <si>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</si>
  <si>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</si>
  <si>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</si>
  <si>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</si>
  <si>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</si>
  <si>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</si>
  <si>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</si>
  <si>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SABERES DE CONCEPTOS Y PRINCIPIOS</t>
  </si>
  <si>
    <t>SABERES DE PROCESO</t>
  </si>
  <si>
    <t>Versión: 04</t>
  </si>
  <si>
    <r>
      <t xml:space="preserve">Versión: </t>
    </r>
    <r>
      <rPr>
        <sz val="12"/>
        <rFont val="Calibri"/>
        <family val="2"/>
        <scheme val="minor"/>
      </rPr>
      <t xml:space="preserve">04 </t>
    </r>
  </si>
  <si>
    <t>TL SISTEMAS TELEINFORMÁTICOS</t>
  </si>
  <si>
    <t>PRESENCIAL</t>
  </si>
  <si>
    <t>233108 V1</t>
  </si>
  <si>
    <t xml:space="preserve">Fortalecimiento de los servicios teleinformáticos de equipos y redes en las Instituciones Educativas del Tolima para la vigencia 2024-2025. </t>
  </si>
  <si>
    <t>Nombres y Apellidos
Camilo Javier Rodrígue
Demetrio Melo Urrego</t>
  </si>
  <si>
    <t>Nombres y Apellidos
 Luz Genny Soler Sanchez
Juan Camilo Ramirez Gaitan</t>
  </si>
  <si>
    <t>Nombres y Apellidos
Carlos Alberto Reyes Vasquez
John  Hernando Reinoso Fernández</t>
  </si>
  <si>
    <t>Nombres y Apellidos
Oscar cruz vasquez
Nayive Villarraga Tole
Neder Luis  Díaz
Gloria Amparo Quiroga Arismendy.</t>
  </si>
  <si>
    <t>Regional y Centro de formación
Regional Centro de Industria y de la Construcción
Instructores Tecnicos en Sistemas Teleinformaticos.</t>
  </si>
  <si>
    <t>Análisis</t>
  </si>
  <si>
    <t>DIAGNOSTICAR EL ESTADO DE LA INFRAESTRUCTURA DE REDES Y EQUIPOS INFORMATICOS Y SOLICITUDES DE SERVICIO TÉCNICO PRESENTE EN EL ENTORNO DE TRABAJO.</t>
  </si>
  <si>
    <t>VERIFICACIÓN DEL FUNCIONAMIENTO DE 
LA RED DE DATOS - 280102129</t>
  </si>
  <si>
    <t>280102129 RAP-01      Definir los parámetros y recursos de la red de acuerdo conn normativa de telecomunicaciones.</t>
  </si>
  <si>
    <t>*CARACTERIZAR COMPONENTES DE RED Y SU CONECTORIZACIÓN.
*ESTABLECER MATERIALES, EQUIPOS Y HERRAMIENTAS PARA LA CONECTIVIDAD DE LA RED.
*DEFINIR LA DISTRIBUCIÓN Y TOPOLOGÍA DE LA RED.
ANALIZAR LOS DIAGRAMAS FÍSICOS Y LÓGICOS DE LA ESTRUCTURA DE LA RED DATOS.
*ACTUALIZAR INVENTARIO DE ACTIVOS Y SERVICIOS DE RED.</t>
  </si>
  <si>
    <t>TECNOLOGÍAS DE REDES: CONFIGURACIÓN BÁSICA, FUNCIONAMIENTO, PROPIEDADES, CLASES, TIPOS,
CARACTERÍSTICAS, ESPECIFICACIONES, EN EQUIPOS TERMINALES Y CONECTORIZACIÓN.</t>
  </si>
  <si>
    <t>Identifica equipos activos, de testeo y conectorización  según procedimientos técnicos.
Define las herramientas, equipos y materiales para la conectividad de la red según especificaciones técnicas.
Reconoce la topología de red y medios de transmisión de acuerdo con la  normativa</t>
  </si>
  <si>
    <t>Reconocer los diversos componentes y distribución de la red de datos optimizada aplicando  normativa.</t>
  </si>
  <si>
    <t>Conocimiento: 
- Cuestionario Conceptos de red y protocolos DHCP, TCP/IP,DNS, VLANS.
- Cuestionario componentes y distribución de un red de datos.
Desempeño: 
-lista de chequeo  de pruebas técnicas utilizando probador de red, comandos CLI.
- lista de chequeo de la  organización del Rack con dispositivos de red, cableado estructurado, sistema electrico y refrigeracion .
Producto: 
-lista de verificacion de materiales y herramientas 
para la red de datos
- documento de interpretacion de planos arquitectonicos</t>
  </si>
  <si>
    <t>juego de roles.
Simulación.
Aprendizaje basado en prolemas.
Metodo de los 4 pasos.
Investigación.
Seminario.
Laboratorio.</t>
  </si>
  <si>
    <t>Aula taller
Ambiente</t>
  </si>
  <si>
    <t>Kit Cableado estructurado
Equipos de Computo
Kit switch, Router y AP
Probador de Red y Fibra Optica
Ponchadoras de Impacto y rj45
rack y patch panel
organizador de cableado
face place, jacks rj45</t>
  </si>
  <si>
    <t>Instructores Técnicos</t>
  </si>
  <si>
    <t>OPERACIÓN DE HERRAMIENTAS INFORMÁTICAS 220501121</t>
  </si>
  <si>
    <t>220501121  RAP-01  Caracterizar herramientas informáticas según contexto tecnológico de la organización.
220501121 RAP-04"  Documentar la gestión de la información acuerdo a protocolos establecidos.</t>
  </si>
  <si>
    <t>RAP 1
IDENTIFICAR LOS SISTEMAS INFORMÁTICOS EN EL CONTEXTO TECNOLÓGICO DE LA ORGANIZACIÓN.
ESPECIFICAR LAS CONDICIONES DE USO DE LAS HERRAMIENTAS INFORMÁTICAS
UTILIZAR FUNCIONALIDADES DE SISTEMAS INFORMÁTICOS EN LOS EQUIPOS, PERIFÉRICOS, TABLETAS Y
DISPOSITIVOS MÓVILES.</t>
  </si>
  <si>
    <t>Diferencia herramientas tic, tipos de software y servicios de internet, de acuerdo con las necesidades de la organización.
Reconoce las características del sistema operativo, los sistemas informáticos según el tipo de dispositivo y su función en la gestión de la información.
Emplea herramientas ofimáticas de apoyo de acuerdo con las necesidades requeridas por el usuario</t>
  </si>
  <si>
    <t>Identificar las herramientas tecnológicas requeridas en la organización aplicando normativa.</t>
  </si>
  <si>
    <t>Conocimiento: 
-cuestiionario  para establecer 5 herramientas informaticas para el registro de informacion
Desempeño: 
- lista de chequeo de la clasificación de las diferentes herramientas para la gestion y control de la informacion requeridas para la organizacion
Producto:.
- documento para la intermpretacion de la norma ISO 27001 aplicando herramientas informaticas</t>
  </si>
  <si>
    <t>juego de roles.Simulación.
Aprendizaje basado en prolemas.
Metodo de los 4 pasos.
Investigación.
Seminario.
Laboratorio.</t>
  </si>
  <si>
    <t>Marcadores, Papel Craft, Equipos de computo, 
Resma dePapel, 
Video Beam,
TV 40" o mas,
Conectividad.
Paquetes Ofimaticos.</t>
  </si>
  <si>
    <t>Desarrollar procesos de comunicación eficaces y efectivos, teniendo en cuentga situaciones de orden social, personal y productivo. - 240201524</t>
  </si>
  <si>
    <t>Reconocer la importancia, naturaleza y características de la comunicación humana.
Mantener la atención y escucha en los procesos de comunicación.</t>
  </si>
  <si>
    <t>COMUNICACIÓN: CONCEPTO, TIPOS, USOS, MEDIOS, CANALES, TÉCNICAS, PROCESOS, CARACTERÍSTICAS,
ESCENARIOS, COMPONENTES, FUNCIONES, BARRERAS, NIVELES.
EXPRESIÓN CORPORAL: CONCEPTO, CARACTERÍSTICAS, GESTOS, POSTURAS, EMOCIONES, SENTIMIENTOS
ACTOS DE HABLA: CONCEPTO, PERCEPCIÓN, OBSERVACIÓN, ESCUCHA ACTIVA, COMUNICACIÓN VERBAL Y
NO VERBAL.</t>
  </si>
  <si>
    <t>RECONOCER LA IMPORTANCIA, NATURALEZA Y CARACTERÍSTICAS DE LA COMUNICACIÓN HUMANA.
MANTENER LA ATENCIÓN Y ESCUCHA EN LOS PROCESOS DE COMUNICACIÓN.
INTERPRETAR MENSAJES Y RECONSTRUIR EL DISCURSO CON SUS PROPIAS PALABRAS MANTENIENDO EL</t>
  </si>
  <si>
    <t>Aprendizaje significativo.               Aprendizaje colaborativo.   Conversatorio
juego de roles.
Simulación.
Aprendizaje basado en prolemas.
Metodo de los 4 pasos.
Investigación.
Seminario.
Laboratorio</t>
  </si>
  <si>
    <t xml:space="preserve">Elaboración de una lista del vocabulario técnico con sus significados que utiliza el conferencista para hacer más enriquecedor su discurso comunicativo o intervención. </t>
  </si>
  <si>
    <t>Docentes de las Instituciones Educativas</t>
  </si>
  <si>
    <t>Marcadores, Papel Craft, Equipos de computo, 
Resma dePapel, 
Video Beam,
TV 40" o mas,
Conectividad.
Paquetes Offimaticos</t>
  </si>
  <si>
    <t>Docentes de las Instituciones Educativ</t>
  </si>
  <si>
    <t>Orientar a los aprendices en el reconocimiento del SENA y la formación profesional Integral.</t>
  </si>
  <si>
    <t>DESARROLLO DE LA INDUCCIÓN - 240201530</t>
  </si>
  <si>
    <t xml:space="preserve">
GESTIÓN DE LA INFORMACIÓN: CONCEPTO, TÉCNICAS Y PROCEDIMIENTO, TÉCNICAS DE LEVANTAMIENTO DE
INFORMACIÓN, BASES DE DATOS Y NORMATIVA.
HERRAMIENTAS TECNOLÓGICAS Y DIGITALES: ESPECIFICACIONES TÉCNICAS DE LA HERRAMIENTA, TIPO,
FUNCIONALIDADES, PROCEDIMIENTO DE DESCARGA DE ARCHIVOS, CONTEXTO TECNOLÓGICO, COMANDOS Y
REGLAS DE MANEJO, TÉCNICAS DE EXPORTACIÓN DE DATOS, CARACTERÍSTICAS DE ALMACENAMIENTO DE
LA INFORMACIÓN, HERRAMIENTAS DE TRABAJO COLABORATIVO, HERRAMIENTAS DE GESTIÓN DE
INFORMACIÓN, DE MANEJO, PAQUETES INTEGRADOS, CORREO ELECTRÓNICO, HERRAMIENTAS
COLABORATIVAS Y DE ACCESO A LA NUBE.
SUITE OFIMÁTICA: CONCEPTOS, EDITORES DE TEXTO, HOJA DE CÁLCULO, PRESENTACIONES.</t>
  </si>
  <si>
    <t>Interpretar el  sentido de la comunicación como medio de expresión social, cultural, laboral y artística.</t>
  </si>
  <si>
    <t>IDENTIFICAR LA DINÁMICA ORGANIZACIONAL DEL SENA Y EL ROL DE LA FORMACIÓN
PROFESIONAL INTEGRAL DE ACUERDO CON SU PROYECTO DE VIDA Y EL DESARROLLO
PROFESIONAL</t>
  </si>
  <si>
    <t>IDENTIFICAR EL DESARROLLO HISTÓRICO DEL SENA
IDENTIFICAR LA IDENTIDAD CORPORATIVA DEL SENA
DESCRIBIR LOS ELEMENTOS QUE CONFORMAN LA IMAGEN CORPORATIVA DEL SENA
IDENTIFICAR LA ESTRUCTURA ORGANIZACIONAL DE LA ENTIDAD
DESCRIBIR LAS NORMAS DE CONVIVENCIA QUE REGULAN EL COMPORTAMIENTO DEL
APRENDIZ, DURANTE EL PROCESO DE FORMACIÓN
DESCRIBIR LAS CARACTERÍSTICAS DE LA FORMACIÓN PROFESIONAL INTEGRAL DEL SENA
DIFERENCIAR LAS CARACTERÍSTICAS DE LA OFERTA DE PROGRAMAS DE FORMACIÓN
PROFESIONAL INTEGRAL
VIVENCIAR SU PROYECTO DE VIDA EN EL MARCO DEL DESARROLLO HUMANO INTEGRAL</t>
  </si>
  <si>
    <t>MISIÓN, VISIÓN, HISTORIA INSTITUCIONAL, OBJETIVOS DE LA FORMACIÓN PROFESIONAL,
PRINCIPIOS ÉTICOS, VALORES ÉTICOS Y PROCEDERES ÉTICOS. ELEMENTOS DE LA IMAGEN
INSTITUCIONAL: ESCUDO, BANDERA, LOGO SÍMBOLO, HIMNO, ESCARAPELAS. ESTRUCTURA</t>
  </si>
  <si>
    <t>1. Presentacion de programa de articulacion y programa de formación.
2. Reconocimiento de saberes previos
3.Reconociendo Estilo de aprendizaje
4.Registro Agencia publica de empleo.
5.Hoja de Vida del aprendiz.
6.Senalogia
7. Reglamento del aprendiz.
8. Alternativas de etapa practica.</t>
  </si>
  <si>
    <t>RECONOCE LA IDENTIDAD INSTITUCIONAL Y LOS PROCEDIMIENTOS ADMINISTRATIVOS Y
FORMATIVOS.
IDENTIFICA LOS COMPONENTES Y ESTRUCTURA DE LA FORMACIÓN PROFESIONAL
INTEGRAL SEGÚN EL PROGRAMA DE FORMACIÓN Y SU PERFIL COMO APRENDIZ DEL SENA
INCORPORA SU PROYECTO DE VIDA LAS OPORTUNIDADES OFRECIDAS POR EL SENA</t>
  </si>
  <si>
    <t>Inducción</t>
  </si>
  <si>
    <t>Aplicar prácticas de protección ambiental, segurida y salud en el trabajo de acuerdo con las políticas organizacionales y la normatividad vigente.- 220601501</t>
  </si>
  <si>
    <t>220601501  RAP-01  Interpretar los problemas ambientales y de SST teniendo en cuenta los planes y programas establecidos por la organización y el entorno social.</t>
  </si>
  <si>
    <t>CONTEXTUALIZACIÓN EN MEDIO AMBIENTE: CONCEPTO, COMPONENTES AMBIENTALES, AIRE, AGUA, SUELO,
FLORA Y FAUNA, CARACTERÍSTICAS Y DEFINICIONES.</t>
  </si>
  <si>
    <t>ANALIZAR LOS PROBLEMAS AMBIENTALES Y DE SST DESDE SU ÁMBITO SOCIAL Y PRODUCTIVO.</t>
  </si>
  <si>
    <t>Contextualiza El entorno ambiental y de la seguridad y salud en el trabajo según la normatividad vigente
Analiza la problemática ambiental, peligros y riesgos de las personas en su desempeño laboral según marco normativo.</t>
  </si>
  <si>
    <t>Analizar los problemas ambientales y de SST Desde su ámbito social y productivo.</t>
  </si>
  <si>
    <t>Aprendizaje significativo.               Aprendizaje colaborativo.   Conversatorio
juego de roles.
Simulación.
Aprendizaje basado en prolemas.
Metodo de los 4 pasos.
Investigación.
Seminario.
Laboratorio.</t>
  </si>
  <si>
    <t>Marcadores, Papel Craft, Equipos de computo, 
Resma dePapel, 
Video Beam,
TV 40" o mas,
Conectividad.
Paquetes Offimaticos.</t>
  </si>
  <si>
    <t>Interactuar en lengua inglesa de forma oral y escrita dentro de contextos sociales y laborales según los criterios establecidos por el Marco Común Europeo de Referencia para las Lenguas.. - 240202501</t>
  </si>
  <si>
    <t xml:space="preserve"> 
240202501 RAP-01 COMPRENDER INFORMACIÓN BÁSICA, ORAL Y ESCRITA, EN INGLÉS ACERCA DE SÍ MISMO, DE LAS PERSONAS Y DE SU CONTEXTO INMEDIATO EN REALIDADES PRESENTES
</t>
  </si>
  <si>
    <t>Reconocer sonidos propios del alfabeto
•Identificar vocabulario y expresiones para saludar despedirse y hacer una presentación personal básica.
•Expresar posesión y propiedad de las cosas.    
•Intercambiar información personal básica sobre sí mismo, miembros cercanos como su familia y amigos y relacionada con información de nombres, edad, nacionalidad, la procedencia, estado civil, ocupación, correo electrónico, teléfono y lugar de residencia.</t>
  </si>
  <si>
    <t>•Deletrea palabras empleando los sonidos propios del alfabeto.
•Utiliza expresiones de saludo considerando las normas de cortesía. 
•Emplea vocabulario y expresiones para compartir información personal en situaciones cotidianas.
•Expresa ideas simples en frases cortas de forma oral y escrita de acuerdo con su contexto familiar, personal y laboral.
•Identifica la idea principal en un textos escritos y orales de acuerdo con la especialidad formativa y propósito del texto.
•Determina la posesión usando adjetivos posesivos y posesivo sajón.</t>
  </si>
  <si>
    <t>RECONOCER SONIDOS PROPIOS DEL ALFABETO.</t>
  </si>
  <si>
    <t>GRAMMAR CONCEPTS
SIMPLE PRESENT TO-BE: AFFIRMATIVE, NEGATIVE, INTERROGATIVE FORMS FEATURING WH-QUESTIONS:
WHO, WHAT, WHEN, WHERE FROM.</t>
  </si>
  <si>
    <t>De Conocimiento                                                                                                                                                                                                   - Realizar una entrevista con preguntas que apunten a presentar a un compañero de clase.
- Construir oraciones breves en inglés que transmitan una idea puntual sobre sistemas operativos en el aula.
- Identificar las frases y vocabulario que se emplean en la solucion de soporte tecnico a problemas tecnologicos.
- Investigar vocabulario sobre el avance y desarrollo de las tecnologías en las últimas decadas y en la actualidad, compartir opiniones de forma oral y escrita.
De Desempeño:
- Crear un juego didactico relacionado con tecnologia para compartir con sus compañeros.
- Analizar textos en inglés sobre sistemas operativos y realizar un mapa conceptual para socializar. 
- Crear hoja de vida y simular una entrevista en ingles con su instructor.
- Seleccionar un desarrollo tecnologico y explicar el área de su aplicabilidad, caracteristicas, funciones, beneficios y futuros desarrollos.
De Producto:
- Proyecto taller de integración: crear un computador con materiales reciclables y describirlo.
- Realizar una presentación Comparar características específicas de diferentes sistemas operativos a través de situaciones simuladas.
- Realizar un PROYECTO INTEGRADOR: Presentar una conversación, brindando soporte técnico,  aplicándo preguntas con wh? posibilidad y consejo.  
- Inventar una idea de aplicación o dispositivo electrónico que sea operativo para futuras necesidades del mundo, explicarlo a través de una presentación o video.</t>
  </si>
  <si>
    <t xml:space="preserve">DIAGNOSTICAR EL ESTADO DE LA INFRAESTRUCTURA DE REDES Y EQUIPOS INFORMATICOS Y SOLICITUDES DE SERVICIO TÉCNICO PRESENTE EN EL ENTORNO DE TRABAJO.
</t>
  </si>
  <si>
    <t>Interactuar en el contexto productivo y social de acurdo con principios éticos para la construcción de una cultura de paz.
240201526</t>
  </si>
  <si>
    <t>RA 01. Promover  mi dignidad y la del otro a partir de los principios y valores éticos  como aporte en la  instauración de una cultura de paz.
RA 02 Establecer relaciones de crecimiento personal y comunitario a partir del bien común como
aporte para el desarrollo social.
RA 03. Promover el uso racional de los recursos naturales a partir de criterios de sostenibilidad y
sustentabilidad ética y normativa vigente
RA 04. Contribuir con el fortalecimiento de  la cultura de paz a partir de la dignidad humana y las estrategias para la transformación de conflictos</t>
  </si>
  <si>
    <t xml:space="preserve">Asumir acciones que manifiesten principios y valores a emitir un juicio ético frente a un comportamiento humano
Valorar en nuestra sociedad, la cultura de paz, desde la transformación del conflicto.
                                                                         Promover en mis acciones, la ética, el reconocimiento de la dignidad del ser humano, la paz  y los DDHH que nacen de ella.      </t>
  </si>
  <si>
    <t>HOMBRE: CONCEPTO, SUJETO MORAL, SUJETO ÉTICO
NATURALEZA HUMANA: CONCEPTO
DIGNIDAD HUMANA: CONCEPTO
ACTOS HUMANOS: CONCEPTO
ACCIONES HUMANAS: CONCEPTO
LIBERTAD: CONCEPTO
LEY NATURAL: CONCEPTO
LEY POSITIVA: CONCEPTO, APLICACIONES
MORAL: CONCEPTO
AXIOLOGÍA: CONCEPTO, JERARQUÍA DE VALORES
ÉTICA: CONCEPTO.
ÉTICA APLICADA: CONCEPTO, CARACTERÍSTICAS
HOMBRE: CONCEPTO, SER RELACIONAL.
TRABAJO: CONCEPTO, SISTEMA DE RELACIONES.
RELACIONES SOCIALES: CONCEPTO, CLASES.
RECONCILIACIÓN: CONCEPTO, CONDICIONES.
TRABAJO EN EQUIPO: CONTEXTUALIZACIÓN, ALCANCE, TÉCNICAS, FUNDAMENTOS Y VENTAJAS
RESOLUCIÓN DE CONFLICTOS: CONTEXTUALIZACIÓN, DESTREZAS, TÉCNICAS Y TEORÍAS.
COMUNICACIÓN ASERTIVA: CONTEXTUALIZACIÓN, ESTRATEGIAS, FUNDAMENTOS, TIPOS Y TÉCNICAS.
LIDERAZGO: CONCEPTO, TENDENCIAS Y GENERALIDADES.
INTELIGENCIA EMOCIONAL: CONCEPTO, ALCANCE Y TÉCNICAS.
COACHING: CONCEPTO, ALCANCE Y TÉCNICAS BÁSICAS.
PROGRAMACIÓN NEUROLINGÜÍSTICA: CONCEPTO, ALCANCE, TÉCNICAS BÁSICAS.
TOMA DE DECISIONES: CONCEPTO, MODELOS, ESTRATÉGICAS Y ANÁLISIS ESTRATÉGICO Y ALCANCE
RELACIONES INTERPERSONALES: CONCEPTO Y ALCANCE
CONTEXTO DEL CONFLICTO: CONCEPTO, CONTEXTO SOCIAL Y POLÍTICO, CONFLICTO ARMADO.
PAZ: CONCEPTO
VIOLENCIA: CONCEPTO
CONFLICTO: CONCEPTO, HITOS DE LA HISTORIA
RESPETO: CONCEPTO
FAMILIA: CONCEPTO
DIÁLOGO: CONCEPTO
CONCERTACIÓN: CONCEPTO
JUSTICIA: CONCEPTO, CLASES
EQUIDAD: CONCEPTO, APLICACIONES
GOBIERNO: CONCEPTO, FORMAS
SOCIEDAD: CONCEPTO
ESTADO: CONCEPTO
PAÍS: CONCEPTO
CONSTITUCIÓN: CONCEPTO
GOBERNALIDAD: CONCEPTO
DEMOCRACIA: CONCEPTO, CLASES
CONVIVENCIA: CONCEPTO
LIBERTAD: CONCEPTO
CRITICIDAD: CONCEPTO
NEGOCIACIÓN FRENTE AL CONFLICTO
REPARACIÓN: CONCEPTO
REINTEGRACIÓN: CONCEPTO, RUTA
DERECHOS HUMANOS: CONCEPTO, NORMATIVA VIGENTE
DERECHO INTERNACIONAL HUMANITARIO: CONCEPTO, NORMATIVA VIGENTE
AUTOESTIMA, AUTONOMÍA, AUTOCONTROL, AUTOCUIDADO
COMUNICACIÓN: ACCIÓN INSTRUMENTAL, ACCIÓN ESTRATÉGICA Y ACCIÓN COMUNICATIVA.
HABILIDADES PARA LA VIDA Y PARA LA CONVIVENCIA: AUTOCONOCIMIENTO, EMPATÍA, COMUNICACIÓN
ASERTIVA, RELACIONES INTERPERSONALES, TOMA DE DECISIONES, SOLUCIÓN DE PROBLEMAS Y DE
CONFLICTOS, PENSAMIENTO CREATIVO, PENSAMIENTO CRÍTICO, MANEJO DE EMOCIONES Y SENTIMIENTOS,
MANEJO DE TENSIONES Y ESTRÉS.
PARTICIPACIÓN CIUDADANA: CONCEPTO, MECANISMOS E INSTANCIAS DE PARTICIPACIÓN CIUDADANA, BIEN
COMÚN, ALTERIDAD Y GÉNERO, PROCESO DE SOCIABILIDAD HUMANA, REPRESENTACIONES SOCIALES O
IMAGINARIOS CULTURALES, CULTURAS EMERGENTES, ROLES SOCIALES. RESPONSABILIDAD SOCIAL: CONCEPTO, ESTRATEGIAS PARA GENERAR UNA CULTURA DE RESPONSABILIDAD
SOCIAL.</t>
  </si>
  <si>
    <t>ESTABLECER COMUNICACIÓN CONSTRUCTIVA
RESPETAR AL OTRO
FIJAR EL PROYECTO DE VIDA
RECLAMAR DERECHOS DE DIGNIDAD
USAR LA CIENCIA Y LA TECNOLOGÍA PARA MEJORAR MI CALIDAD DE VIDA
EXIGIR RECONOCIMIENTO EN FUNCIÓN DE MI PRESENCIA PROTAGÓNICA EN LA SOCIEDAD
RECONOCER EL VALOR INTRÍNSECO DE CADA PERSONA
MANTENER EL VALOR DE MI DIGNIDAD
MANTENER EL VALOR DE LA DIGNIDAD DEL OTRO
RECONOCER LA AUTONOMÍA PERSONAL
RECONOCER LA AUTONOMÍA DEL OTRO.
PRACTICAR CON HECHOS EL RESPETO CONMIGO MISMO Y CON LOS DEMÁS.
APLICAR LA CAPACIDAD DE ESCUCHA
RESPETAR LA OPINIÓN DEL OTRO
CONSIDERAR LAS IDEAS DEL OTRO
IDENTIFICAR ESTILOS DE COMUNICACIÓN
APLICAR ESTILOS DE COMUNICACIÓN
PRACTICAR CON HECHOS EL RESPETO A LOS DEMÁS
RESPETAR LA PRIVACIDAD DEL OTRO
RESPETAR LAS CREENCIAS
RESPETAR LUGARES DE ENCUENTRO COMUNITARIO
CUIDAR LUGARES DE ENCUENTRO COMUNITARIO
PRACTICAR ACTOS DE RESPETO
RESPETAR LAS NORMAS SOCIALES
CONVIVIR EN COMUNIDAD
ASUMIR COMPORTAMIENTO DE CULTURA CIUDADANA
EJERCER ROL PROTAGÓNICO EN EL DESARROLLO SOCIAL
FORTALECER COMPETENCIAS DE LIDERAZGO
PROPONER TEMAS PARA PROYECTOS SOCIALES
DESARROLLAR PROYECTOS SOCIALES
DESARROLLAR EL SENTIDO DE PERTENENCIA
INTERPRETAR LA TENDENCIAS MUNDIALES EN CIENCIA, TECNOLOGÍA Y SOCIEDAD
INCENTIVAR EL APROVECHAMIENTO DE LOS RECURSOS NATURALES.
PRESERVAR LOS RECURSOS NATURALES
ESTABLECER PROCESOS DE COMUNICACIÓN CONSTRUCTIVA
IDENTIFICAR LOS HECHOS DE VIOLENCIA EN MI HISTORIA DE VIDA
RECONOCER LA IMPORTANCIA DEL DESARROLLO DE UNA CULTURA DE PAZ
IDENTIFICAR ESTRATEGIAS DE RECONCILIACIÓN
APLICAR ESTRATEGIAS DE RECONCILIACIÓN
ESTABLECER RELACIONES CONSTRUCTIVAS ESTABLECER RELACIONES RESPETUOSAS
APORTAR EN EL DESARROLLO DE UNA CULTURA DE PAZ
ESTABLECER RELACIONES INTERPERSONALES
ASUMIR ACTITUDES CRÍTICAS CONSTRUCTIVAS
ASUMIR ACTITUDES CRÍTICAS ARGUMENTATIVAS
ESTABLECER GESTOS DE SOLIDARIOS
GENERAR PROCESOS DE CONSTRUCCIÓN DE PAZ EN EL NÚCLEO FAMILIAR
ESTABLECER RELACIONES INTERPERSONALES A PARTIR DE UNA COMUNICACIÓN ASERTIVA
ESTABLECER RELACIONES DE TOLERANCIA
ESTABLECER RELACIONES DE SOLIDARIDAD
APLICAR NORMATIVA VIGENTE EN RELACIÓN CON DERECHOS HUMANOS Y DERECHO INTERNACIONAL
HUMANITARIO</t>
  </si>
  <si>
    <t>DEFINE SU PROYECTO DE VIDA DE ACUERDO A LOS CRITERIOS DE DIGNIDAD, DE RESPETO, CREENCIAS,
ECOLOGÍA Y CULTURA.
RECONOCE SU VALOR Y EL VALOR DEL OTRO DE ACUERDO A LOS PRINCIPIOS DE DIGNIDAD Y
CONSTRUCCIÓN CULTURAL Y AUTONOMÍA
DEFINE SU PROYECTO DE VIDA CON BASE EN CRITERIOS AXIOLÓGICOS Y CULTURALES Y HÁBITOS DE
CONVIVENCIA
UTILIZA HERRAMIENTAS QUE PERMITEN LA COMUNICACIÓN ASERTIVA EN DIFERENTES ENTORNOS
TENIENDO EN CUENTA LA PEDAGOGÍA PARA LA PAZ
CONSTRUYE RELACIONES INTERPERSONALES A PARTIR DEL ENFOQUE DIFERENCIAL Y LA PROMOCIÓN DE
UNA CULTURA DE PAZ
CAMBIA ACTITUDES FRENTE A SU COMPORTAMIENTO CON BASE EN LA DIGNIDAD, APORTANDO A LA
CULTURA DE PAZ
RECONOCE HITOS HISTÓRICOS DE VIOLENCIA Y PAZ COMO APORTE A LA CONSTRUCCIÓN DE UNA CULTURA
DE PAZ
MODIFICA ACTITUDES COMPORTAMENTALES A PARTIR DE LA RESOLUCIÓN PACÍFICA DE CONFLICTOS
APLICA ACCIONES DE PREVENCIÓN DE ACCIONES VIOLENTAS CON BASE EN ESTRATEGIAS DE
COMUNICACIÓN ASERTIVA
EVIDENCIA RESPETO POR EL BIEN COMÚN, LA ALTERIDAD Y EL DIÁLOGO CON EL OTRO CON BASE EN
PRINCIPIOS AXIOLÓGICOS</t>
  </si>
  <si>
    <t>PLANEACIÓN</t>
  </si>
  <si>
    <t>Planificar procesos físicos y lógicos de soporte y el mantenimiento de sistemas teleinformáticos.</t>
  </si>
  <si>
    <t>MANTENIMIENTO DE LOS EQUIPOS DE CÓMPUTO 220501001</t>
  </si>
  <si>
    <t>MANTENIMIENTO DE EQUIPOS: TIPOS, DIAGNOSTICO, CONDICIONES, CARACTERÍSTICAS
MANUALES TÉCNICOS: GENERALIDADES. PROCEDIMIENTOS
MATERIALES Y EQUIPOS PARA MANTENIMIENTO: FUNCIÓN, TIPOS, CARACTERÍSTICAS, USO.
ELEMENTOS DE LIMPIEZA, PRODUCTOS QUÍMICOS, CARACTERÍSTICAS, USOS Y APLICACIONES.
DOCUMENTACIÓN TÉCNICA: FICHAS TÉCNICAS, HOJA DE VIDA, FORMATOS, INFORMES, PLANTILLAS, LISTAS
DE CHEQUEO, TÉCNICAS DE ELABORACIÓN.
CONCEPTOS TÉCNICOS DE RECOLECCIÓN DE INFORMACIÓN Y DOCUMENTACIÓN</t>
  </si>
  <si>
    <t>ESTABLECER EL TIPO MANTENIMIENTO PREVENTIVO Y/O CORRECTIVO
CONSULTAR LOS MANUALES TÉCNICOS DE EQUIPOS DE CÓMPUTO
PLANIFICAR EL MANTENIMIENTO DE LOS EQUIPOS DE CÓMPUTO
PREPARAR EL PUESTO DE TRABAJO CON LOS EQUIPOS, HERRAMIENTAS, MATERIALES DE LIMPIEZA Y
ELEMENTOS DE PROTECCIÓN.
REGISTRAR INFORMACIÓN DE LOS EQUIPOS EN LA HOJA DE VIDA, FICHA TÉCNICA, ORDENES DE TRABAJO EN
LOS FORMATOS ESTABLECIDOS.
REALIZAR INFORMES FINALES DE MANTENIMIENTO DE EQUIPOS DE CÓMPUTO</t>
  </si>
  <si>
    <t>DETERMINA EL TIPO DE MANTENIMIENTO DE LOS EQUIPOS DE CÓMPUTO DE ACUERDO CON EL
PROCEDIMIENTO TÉCNICO ESTABLECIDO.
INTERPRETA LOS MANUALES TÉCNICOS DEL FABRICANTE DE ACUERDO CON LA LABOR A REALIZAR.
ELABORA PLAN DE TRABAJO SEGÚN REQUERIMIENTOS Y CONDICIONES ADMINISTRATIVAS
ORGANIZA EL PUESTO DE TRABAJO CON LOS EQUIPOS, HERRAMIENTAS, MATERIALES, ELEMENTOS DE
PROTECCIÓN, PRODUCTOS QUÍMICO Y MANEJO DE RESIDUOS DE ACUERDO NORMATIVIDAD VIGENTE.
ACTUALIZA LA DOCUMENTACIÓN DEL ESTADO DE LOS EQUIPOS EN SEGÚN PROCEDIMIENTO TÉCNICO.
GENERA EL REPORTE TÉCNICO DE MANTENIMIENTO ACORDE CON EL MANUAL Y CRITERIOS TÉCNICOS</t>
  </si>
  <si>
    <t>Reconocer los diferentes componentes de hardware,materiales, herramientas en los equipos de cómputo teniendo en cuenta normas de seguridad y salud en el trabajo.</t>
  </si>
  <si>
    <t>Conocimiento:   Cuestionario para validar los  conceptos de la arquitectura interna del computador, proceso de ensamble y desensamble. 
Desempeño: Lista de chequeo para comprobar el reconocimiento de  las partes internas del computador, proceso de ensamble y desensamble de acuerdo al manual del fabricante.
Producto: Lista de chequeo, para constatar que realiza la clasificación de las herramientas, materiales, elementos de protección y productos químicos necesarios para el mantenimiento de equipos.</t>
  </si>
  <si>
    <t>Simulador  virtual de ensamble y desensamble (IT Essentials Virtual Desktop y virtual Laptop)
Aprendizaje significativo.               Aprendizaje colaborativo.   Conversatorio
juego de roles.
Simulación.
Aprendizaje basado en prolemas.
Metodo de los 4 pasos.
Investigación.
Seminario.
Laboratorio.</t>
  </si>
  <si>
    <t>Kit destornilladores Philips y planos, Multímetro Digital.
Kit pinzas, Flexómetro, 
Sopladora, alcohol isopropílico, limpia contactos, limpia pantalla, brochas, manillas antiestática, tela antiestática, tapetes antiestático, pasta termica.
Motherboard con sus componentes.</t>
  </si>
  <si>
    <t>Operación de herramientas informáticas
220501121</t>
  </si>
  <si>
    <t>POLÍTICAS DE SEGURIDAD DE LA INFORMACIÓN, NORMATIVA, GESTIÓN Y MONITOREO: LINEAMIENTOS DE
ACCESO A LA INFORMACIÓN DE LAS HERRAMIENTAS TECNOLÓGICAS Y SOFTWARE UTILITARIO, RESPALDO Y
RECUPERACIÓN DE INFORMACIÓN, ESQUEMAS DE COPIAS DE SEGURIDAD DE LA INFORMACIÓN.
HABEAS DATA Y DERECHOS DE AUTOR: MARCO NORMATIVO, TIPOS DE DATO PERSONAL, PRINCIPIOS PARA
EL TRATAMIENTO DE LA INFORMACIÓN.
PROCESOS DE MEJORA: NORMATIVA, RIESGOS, AUDITORÍAS, SEGUIMIENTOS, PLAN DE CONTINGENCIA Y
TRABAJO.
COPIAS DE SEGURIDAD: TIPOS, COMPLETA, INCREMENTAL, ESPEJO, DIFERENCIA, INCREMENTAL INVERSO,
HERRAMIENTAS.
GESTIÓN DE INFORMACIÓN: TÉCNICAS DE DOCUMENTACIÓN, TIPOS DOCUMENTALES, FORMATOS DE  ALMACENAMIENTO, PROCESOS TÉCNICOS EN LA ADMINISTRACIÓN DE INFORMACIÓN
DOCUMENTACIÓN TÉCNICA: FICHAS DE SEGURIDAD, LISTAS DE CHEQUEO, FICHAS TÉCNICAS, HOJAS DE
VIDA, COPIAS DE SEGURIDAD, PROCESOS DE MEJORA Y PROPUESTAS</t>
  </si>
  <si>
    <t>CLASIFICAR PRIVILEGIOS DE ACCESO Y SEGURIDAD A LA INFORMACIÓN.
MONITOREAR EL ALMACENAMIENTO DE LOS ACTIVOS DE LA INFORMACIÓN.
IDENTIFICAR PROCESOS DE MEJORA PARA EL TRATAMIENTO DE LA INFORMACIÓN.
GESTIONAR COPIAS DE SEGURIDAD Y RESTABLECIMIENTO
ACTUALIZAR LA DOCUMENTACIÓN DE LOS ACTIVOS INFORMÁTICOS Y BUENAS PRÁCTICAS.
REALIZAR LOS INFORMES TÉCNICOS ESTABLECIDOS</t>
  </si>
  <si>
    <t>RAP 3
APLICA CONTROLES DE SEGURIDAD SEGÚN NORMATIVA, NECESIDADES Y RESTRICCIONES DE ACCESO A LA
INFORMACIÓN.
PROPONE PROCESOS DE MEJORA EN EL MANEJO DE LA INFORMACIÓN CON BASE A LA NORMATIVA VIGENTE.
GESTIONA LAS COPIAS DE SEGURIDAD Y RECUPERACIÓN, SEGÚN LINEAMIENTOS ESTABLECIDOS POR LA
EMPRESA.
RAP 4
MANTIENE LA DOCUMENTACIÓN SEGÚN MANUAL TÉCNICO.</t>
  </si>
  <si>
    <t>Establecer  reglas de acceso y manipulacion de la informacion, aplicando controles de seguridad (Firewall aplicable a configuracion del windows, firewall accesspoint y otros).
Organizar las solicitudes de servicio según procedimientos técnicos establecidos implementando versionamiento y planes de contingencia con respaldos de seguridad. 
Proponer rutinas y/o metodologia para el registro, control y seguimiento de las solicitudes de manera digital según lineamientos técnicos.</t>
  </si>
  <si>
    <t xml:space="preserve">Conocimiento: 
Realizar la lectura de un documento Guía-Accountability - Habeas Data y elaborar en grupos de 2 aprendices un mapa conceptual que contenga los principales aspectos de la implementación de la guía de responsabilidad demostrada de habeas data.
Cuestionario  de conceptos para vallidar las reglas de acceso y manipulacion de la informacion, de acuerdo a los controles de seguridad para los dispositivos de red (Firewall), de acuerdo a la normativa.
Desempeño:
 Lista de chequeo para comprobar la  configuración del firewall, antivirus, reglas de conexion, listas blancas y vpn.
Lista de chequeo para verificar las copias de seguridad, aplicando las normas de proteccion de la informacion y confidencialidad.
Producto: Documento informe sobre la implementación  de las reglas de acceso y manipulacion de la informacion de acuerdo al registro, control y seguimiento de las solicitudes. </t>
  </si>
  <si>
    <t>Aprendizaje significativo.               Aprendizaje colaborativo.   Conversatorio
juego de roles.
Simulación.
Aprendizaje basado en prolemas.
Metodo de los 4 pasos.
Investigación.
Seminario.
Laboratorio..</t>
  </si>
  <si>
    <t>Fomentar cultura emprendedora según habilidades y competencias personales.
240201533</t>
  </si>
  <si>
    <t>240201533 RAP 02. Apropiar el proceso de toma de decisiones personales en su cotidianidad, según el comportamiento emprendedor</t>
  </si>
  <si>
    <t>BÚSQUEDA DE INFORMACIÓN: TÉCNICAS Y ESTRATEGIAS.
PROCESO TOMA DE DECISIONES: CONCEPTO, ETAPAS DEL PROCESO.
ANÁLISIS DE RIESGO: TÉCNICAS.
ANÁLISIS DE ALTERNATIVAS: CONCEPTO, TÉCNICAS.
CORRER RIESGOS: CONCEPTO.
FIJAR METAS: CRITERIOS.
PLANIFICACIÓN SISTEMÁTICA: TÉCNICAS.
AUTOCONFIANZA: TÉCNICAS.
CUMPLIMIENTO Y COMPROMISO EN EL TRABAJO: IMPORTANCIA.</t>
  </si>
  <si>
    <t>RA 2
IDENTIFICAR LOS CONCEPTOS DEL PROCESO DE TOMA DE DECISIONES.
GENERAR ALTERNATIVA DENTRO DEL PROCESO DE TOMA DE DECISIONES.
ANALIZAR LOS RIESGOS DENTRO DEL PROCESO DE TOMA DE DECISIONES.</t>
  </si>
  <si>
    <t>RA 2
IDENTIFICA EL PROCESO DE TOMA DE DECISIONES DE ACUERDO CON PROBLEMAS DE LA COTIDIANIDAD.
APLICA EL PROCESO DE TOMA DE DECISIONES SEGÚN IDENTIFICACIÓN DE RIESGOS Y ALTERNATIVAS DE
SOLUCIÓN.</t>
  </si>
  <si>
    <t>Identificar los conceptos del proceso de toma de decisiones.
Generar alternativa dentro del proceso de toma de decisiones.
Analizar los riesgos dentro del proceso de toma de decisiones.</t>
  </si>
  <si>
    <t>Entrevistas
Evaluaciones
Presentaciones
Videos
Aprendizaje significativo.               Aprendizaje colaborativo.   Conversatorio
juego de roles.
Simulación.
Aprendizaje basado en prolemas.
Metodo de los 4 pasos.
Investigación.
Seminario.
Laboratorio.</t>
  </si>
  <si>
    <t>02 DESCRIBIR DE FORMA ORAL Y ESCRITA, EN INGLÉS BÁSICO, PERSONAS, SITUACIONES Y LUGARES DE ACUERDO CON SU CONTEXTO LABORAL Y PERSONAL INMEDIATO</t>
  </si>
  <si>
    <t>THERE IS/ THERE ARE
LOCATIONS AND DIRECTIONS
COUNTABLE AND UNCOUNTABLE NOUNS
QUANTIFIERS: SOME, ANY, MANY, MUCH, A LOT (OF). INCLUDING QUESTION FORMS.
PRESENT SIMPLE: AFFIRMATIVE NEGATIVE, AND INTERROGATIVE FORMS (INFORMATION AND WH
QUESTIONS)</t>
  </si>
  <si>
    <t>EMPLEA VOCABULARIO Y EXPRESIONES PARA COMPARTIR INFORMACIÓN PERSONAL EN SITUACIONES
COTIDIANAS.
EXPRESA IDEAS SIMPLES EN FRASES CORTAS, DE FORMA ORAL Y ESCRITA, DE ACUERDO CON SU
CONTEXTO FAMILIAR, PERSONAL Y LABORAL.
IDENTIFICA LA IDEA PRINCIPAL EN TEXTOS ESCRITOS Y ORALES, DE ACUERDO CON LA ESPECIALIDAD
FORMATIVA Y EL PROPÓSITO DEL TEXTO.</t>
  </si>
  <si>
    <t xml:space="preserve">•Describir personas, objetos, lugares de la ciudad y sitio de trabajo.
•Determinar la ubicación de personas, lugares y objetos en el hogar, ciudad y sitios de trabajo.                                                                 
•Clasificar elementos contables y no contables.  </t>
  </si>
  <si>
    <t>IDENTIFICAR VOCABULARIO Y EXPRESIONES PARA SALUDAR, DESPEDIRSE Y HACER UNA PRESENTACIÓN
PERSONAL BÁSICA.
EXPRESAR POSESIÓN Y PROPIEDAD DE LAS COSAS.
INTERCAMBIAR INFORMACIÓN PERSONAL BÁSICA SOBRE SÍ MISMO, MIEMBROS CERCANOS COMO SU
FAMILIA Y AMIGOS Y RELACIONADA CON INFORMACIÓN DE NOMBRES, EDAD, NACIONALIDAD, LA
PROCEDENCIA, ESTADO CIVIL, OCUPACIÓN, CORREO ELECTRÓNICO, TELÉFONO Y LUGAR DE RESIDENCIA.
DESCRIBIR PERSONAS, OBJETOS, LUGARES DE LA CIUDAD Y SITIO DE TRABAJO.
DETERMINAR LA UBICACIÓN DE PERSONAS, LUGARES Y OBJETOS EN EL HOGAR, CIUDAD Y SITIOS DE
TRABAJO
CLASIFICAR ELEMENTOS CONTABLES Y NO CONTABLES</t>
  </si>
  <si>
    <t>Aplicar Prácticas de protección ambiental, seguridad y salud en el trabajo de acuerdo con las políticas organizacionales y la normatividad vigente</t>
  </si>
  <si>
    <t>RA 02. Efectuar las acciones para la prevención y control de la problemática ambiental y de SST, teniendo en cuenta los procedimientos establecidos por la organización</t>
  </si>
  <si>
    <t>PLANES Y PROGRAMAS DE GESTIÓN AMBIENTAL Y DE SST: CONCEPTO, OBJETIVO Y ESTRUCTURA.
MANEJO AMBIENTAL: PREVENCIÓN, CONTROL Y MITIGACIÓN.</t>
  </si>
  <si>
    <t>DEDUCIR DE LOS PLANES Y PROGRAMAS AMBIENTALES Y DE SST LOS REQUERIMIENTOS PARA EL
DESARROLLO DE LAS ACCIONES A SEGUIR.</t>
  </si>
  <si>
    <t>INTERPRETA LOS PLANES Y PROGRAMAS DE GESTIÓN AMBIENTAL Y DE SST SEGÚN LAS CONDICIONES DE
SU AMBIENTE LABORAL.</t>
  </si>
  <si>
    <t>Deducir De los planes y programas ambientales y de SST Los requerimientos para el desarrollo de las acciones a seguir.
Ejercer los controles para la prevención de la contaminación ambiental, los accidentes de trabajo y enfermedades laborales.
Interpretar Los procedimientos de control operacional ambiental y de SST Propios de su ámbito laboral.
Interpretar los procedimientos de control operacional ambiental y de SST propios de su ámbito laboral.</t>
  </si>
  <si>
    <t>Generar hábitos saludables de vida mediante la aplicación de programas de actividad física en los contextos productivos y sociales. 230101507</t>
  </si>
  <si>
    <t xml:space="preserve">RA1:  Desarrollar habilidades psicomotrices en el contexto productivo y social.
RA2:  Practicar hábitos saludables mediante la aplicación de fundamentos de nutrición e higiene.
RA3:  Ejecutar actividades de acondicionamiento físico orientadas hacia el mejoramiento de la condición física en los contextos productivo y social.
RA4:  Implementar un plan de Ergonomía y Pausas Activas según las características de la función productiva.
</t>
  </si>
  <si>
    <t>FUNDAMENTOS DE ANATOMÍA Y FISIOLOGÍA
CONCEPT OS, CARACTERÍSTICAS Y ESTILOS DE VIDA SALUDABLE
CONCEPTOS DE HIGIENE Y SU APLICABILIDAD
CONCEPTOS DE NUTRICIÓN, BASES FUNDAMENTALES Y PLANES NUTRICIONALES SEGÚN ACTIVIDAD
LABORAL.
FUNDAMENTOS DE MIOLOGÍA Y ANÁLISIS DEL MOVIMIENTO
DEFINICIÓN, CARACTERÍSTICAS, COMPONENTES Y VENTAJAS DE LA ACTIVIDAD FÍSICA
DEFINICIÓN, CLASES, CONDICIÓN, TIEMPOS DE APLICACIÓN, BENEFICIOS DEL EJERCICIO FÍSICO
CONCEPTUALIZACIÓN Y USO DE LA FICHA ANTROPOMÉTRICA
CARACTERÍSTICAS DE LA FRECUENCIA CARDIACA
DEFINICIÓN, CLASES Y CARACTERÍSTICAS DE LOS TEST FÍSICO ATLÉTICOS.
DEFINICIÓN Y CARACTERÍSTICAS DEL ACONDICIONAMIENTO FÍSICO
APLICACIÓN DE SERIES, REPETICIONES Y CARGAS DE TRABAJO EN EL EJERCICIO FÍSICO
DEFINICIÓN Y CARACTERÍSTICAS DE LA DESTREZA MOTORA
CONCEPTUALIZACIÓN Y CONDICIONANTES DE LA PSICOMOTRICIDAD
DEFINICIÓN DE MOTRICIDAD Y SU CLASIFICACIÓN, BENEFICIOS.
APLICABILIDAD DE LA ERGONOMÍA Y LA ACTIVIDAD FÍSICA
POSTURAS, CLASIFICACIÓN, MANEJO DE CARGAS Y PLANES POSTURALES
REHABILITACIÓN Y PLAN DE TRABAJO
PAUSAS ACTIVAS, CONCEPTOS Y PRÁCTICAS</t>
  </si>
  <si>
    <t>IDENTIFICA LOS CONCEPTOS BÁSICOS DE ANATOMÍA Y FISIOLOGÍA.
APLICA LOS CONCEPTOS BÁSICOS DE LA MIOLOGÍA HUMANA CON BASE EN EL ANÁLISIS DEL MOVIMIENTO.
INTERPRETA LOS FUNDAMENTOS DE ESTILO DE VIDA SALUDABLE, HIGIENE Y NUTRICIÓN EN LOS
CONTEXTOS PRODUCTIVO Y SOCIAL.
ADMINISTRA UN PLAN DE HIGIENE CORPORAL DENTRO DEL CONTEXTO PRODUCTIVO.
EJECUTA RUTINAS DE EJERCICIO FÍSICO SEGÚN LAS NECESIDADES DE LOS CONTEXTOS LABORAL Y SOCIAL.
ESTABLECE PAUSAS DE ACUERDO CON CARGAS DE TRABAJO Y TIEMPOS DE ACTIVIDAD FÍSICA PARA UNA
RECUPERACIÓN ADECUADA.
IDENTIFICA LAS TÉCNICAS DE COORDINACIÓN MOTRIZ RELACIONADAS CON SU PERFIL OCUPACIONAL.
SELECCIONA TÉCNICAS QUE LE PERMITEN POTENCIAR SU CAPACIDAD DE REACCIÓN MENTAL Y MEJORAR
SUS DESTREZAS MOTORAS SEGÚN LA NATURALEZA DE SU ENTORNO LABORAL.</t>
  </si>
  <si>
    <t>IDENTIFICA LOS CONCEPTOS BÁSICOS DE ANATOMÍA Y FISIOLOGÍA.
APLICA LOS CONCEPTOS BÁSICOS DE LA MIOLOGÍA HUMANA CON BASE EN EL ANÁLISIS DEL MOVIMIENTO.
INTERPRETA LOS FUNDAMENTOS DE ESTILO DE VIDA SALUDABLE, HIGIENE Y NUTRICIÓN EN LOS
CONTEXTOS PRODUCTIVO Y SOCIAL.
ADMINISTRA UN PLAN DE HIGIENE CORPORAL DENTRO DEL CONTEXTO PRODUCTIVO.
EJECUTA RUTINAS DE EJERCICIO FÍSICO SEGÚN LAS NECESIDADES DE LOS CONTEXTOS LABORAL Y SOCIAL.
ESTABLECE PAUSAS DE ACUERDO CON CARGAS DE TRABAJO Y TIEMPOS DE ACTIVIDAD FÍSICA PARA UNA
RECUPERACIÓN ADECUADA.
IDENTIFICA LAS TÉCNICAS DE COORDINACIÓN MOTRIZ RELACIONADAS CON SU PERFIL OCUPACIONAL.
SELECCIONA TÉCNICAS QUE LE PERMITEN POTENCIAR SU CAPACIDAD DE REACCIÓN MENTAL Y MEJORAR
SUS DESTREZAS MOTORAS SEGÚN LA NATURALEZA DE SU ENTORNO LABORAL.
APLICA CONCEPTOS BÁSICOS DE ERGONOMÍA Y PAUSAS ACTIVAS DE ACUERDO CON LA NATURALEZA DE LA
FUNCIÓN PRODUCTIVA.
DISCRIMINA EJERCICIOS ESPECÍFICOS PARA LA PREVENCIÓN DE RIESGOS ERGONÓMICOS SEGÚN SU
ACTIVIDAD LABORAL.
ESTRUCTURA UN PLAN DE ERGONOMÍA Y PAUSAS ACTIVAS SEGÚN CONTEXTO LABORA</t>
  </si>
  <si>
    <t>Área de desarrollo Cognitivo:
•  Conceptualizar anatomia y fisiologia, estilos de vida saludable, higiene, nutrición, plan nutricional, miología y analisis del movimiento de acuerdo con principios de la Biología y Biomecánica y lineamientos de la OMS y el Ministerio del Deporte.
•  Identificar hábitos de vida saludables según principios de nutrición e higiene y lineamientos de la OMS.
Área de desarrollo Procedimental:
•  Identificar su estado físico actual mediante la aplicación y registro de  test de condición fisica.
• Seleccionar métodos de entrenamiento físico según resultados del test de la aptitud física inicial.
• Elaborar plan de acondicionamiento según método seleccionado en el contexto laboral y social.
• Ejecutar actividades de Acondicionamiento fisico de acuerdo con método seleccionado y condición fisica. 
•  Elaborar un plan básico preventivo ergonómico según puesto de trabajo.
•  Adoptar posturas ergonómicas de acuerdo con su puesto de trabajo.
Área de desarrollo valorativa - actitudinal:
• Describir aspectos bioéticos en el desarrollo de la actividad física según lineamientos del Colegio Americano de Medicina del Deporte.</t>
  </si>
  <si>
    <t>Ejecución</t>
  </si>
  <si>
    <t xml:space="preserve">Implementar procesos para el mantenimiento físico, lógico  y herramientas tecnológicas de los equipos de cómputo y red de datos.
</t>
  </si>
  <si>
    <t>MANTENIMIENTO DE LOS EQUIPOS DE CÓMPUTO - 220501001</t>
  </si>
  <si>
    <t>Realizar el proceso de desensamble y ensamble de un pc y laptop utilizando las herramientas adecuadas y cumpliendo las normas de seguridad.
Realizar el mantenimiento preventivo fisico y logico (CRU) de equipo de cómputo aplicando normativa
Realizar el proceso de instalación del sistema operativo con sus respectivas aplicaciones y software utilitario cumpliendo normativa.
Disponer los RAEE (Residuos de aparatos eléctricos y electrónicos) de acuerdo a normativa.</t>
  </si>
  <si>
    <t xml:space="preserve">Ejecuta el mantenimiento preventivo integral CRU (customer replaceable unit - Unidad reemplazable por el cliente) del equipo según el diagnóstico
Utiliza los sistemas operativos, software utilitario Y herramientas del sistema según condiciones técnicas. 
Dispone los residuos RAEE (Residuos de aparatos eléctricos y electrónicos) en la fuente según normatividad vigente
</t>
  </si>
  <si>
    <t>EJECUTAR EL MANTENIMIENTO PREVENTIVO Y/O CORRECTIVO CRU
UTILIZAR SISTEMAS OPERATIVOS, SOFTWARE UTILITARIO Y HERRAMIENTAS DEL SISTEMA
DISPONER LOS RAEE (RESIDUOS DE APARATOS ELÉCTRICOS Y ELECTRÓNICOS)</t>
  </si>
  <si>
    <t>ARQUITECTURA DEL HARDWARE DE EQUIPOS DE CÓMPUTO: CARACTERÍSTICAS, CONECTORES,
CONTROLADORES, COMPONENTES MECÁNICOS, COMPATIBILIDAD
MANTENIMIENTO: GENERALIDADES, DEFINICIÓN, CLASIFICACIÓN, UTILIDADES.
MANTENIMIENTO PREVENTIVO LÓGICO Y FÍSICO CRU: CARACTERÍSTICAS, TIPOS, MATERIALES,
PROCEDIMIENTOS, PRECAUCIONES, LIMPIEZA INTERNA Y EXTERNA, INFLUENCIA DE LOS FACTORES
AMBIENTALES, CONTROL Y PROTECCIÓN DE LA ENERGÍA ESTÁTICA.
SISTEMAS OPERATIVOS: CARACTERÍSTICAS, ACTUALIZACIÓN, INSTALACIÓN Y LICENCIAMIENTO.
LINUX: CONCEPTOS, DISTRIBUCIONES, VENTAJAS Y DESVENTAJAS.
SOFTWARE UTILITARIO: DIAGNÓSTICO, ANTIVIRUS, COPIAS DE RESPALDO. DESFRAGMENTADORAS,
COMPRESORES.
MANEJO DE RESIDUOS AMBIENTALES Y ELEMENTOS DE PROTECCIÓN PERSONAL.</t>
  </si>
  <si>
    <t xml:space="preserve">Conocimiento:   Cuestionario para validar los  conceptos del sistema operativo Windows, licenciamientos y utilitarios.
Desempeño: .
-Lista de chequeo para validar el mantenimiento preventivo del equipo de computo fisico y logico en  equipos  desktop y laptop, acorde al manual tecnico del fabricante
- Llista de chequeo para verificar la instalacion de sistema operativo y utilitarios de acuerdo a las necesidades del cliente cumpliendo normativa
Producto: Documentacion informe final del proceso de mantenimiento preventivo fisico, logico y disposición de los RAEE.
Documentacion Informe final del proceso de instalacion de sistema operativo Windows.
</t>
  </si>
  <si>
    <t>Simulador  virtual de ensamble y desensamble (IT Essentials Virtual Desktop y virtual Laptop)
Simulador maquinas Virtuales instalacion de diferentes sistemas operativos
Aprendizaje significativo.               Aprendizaje colaborativo.   Conversatorio
juego de roles.
Simulación.
Aprendizaje basado en prolemas.
Metodo de los 4 pasos.
Investigación.
Seminario.
Laboratorio.</t>
  </si>
  <si>
    <t>30 Computadores funcionales de escritorio o portátiles con memoria RAM 16 GB,  procesador 3.0 GHz o Superior, Disco Duro de 1 TB con licenciamiento SENA, con servicios de internet, nube, pólizas.
Smart tv con entrada vga y hdmi  de 50"</t>
  </si>
  <si>
    <t>Aula Taller.
Ambiente</t>
  </si>
  <si>
    <t xml:space="preserve">Operación de herramientas informáticas - 220501121 </t>
  </si>
  <si>
    <t>Aplicar herrramientas informaticas de acuerdo a las necesidades del usuario y normativa</t>
  </si>
  <si>
    <t xml:space="preserve"> Instala sistemas operativos, aplicaciones, herramientas ofimáticas y software utilitario, de acuerdo con las necesidades de la organización, recursos tecnológicos y manuales técnicos.
- Utiliza motores de búsqueda teniendo en cuenta requerimientos técnicos de los dispositivos.
- Adapta herramientas TIC de acuerdo con las necesidades de la entidad</t>
  </si>
  <si>
    <t>Conocimiento: Cuestionario para validar los  conceptos de las diferentes herramientas de servicio de  intenet y trabajo colaborativo.
Desempeño: Lista de chequeo para comprobar la selección de las herramientas informáticas segun requerimientos de la entidad.
Producto:(documento) 
Informe final de la implementacion de las herrramientas informáticas y control de mesa de servicio</t>
  </si>
  <si>
    <t>INSTALAR HERRAMIENTAS INFORMÁTICAS.
BUSCAR INFORMACIÓN TÉCNICA.
GESTIONAR LAS CUENTAS DE ACCESO CORPORATIVAS ASOCIADAS A SISTEMAS INFORMÁTICOS.
ACTUALIZAR LA DOCUMENTACIÓN DE LOS ACTIVOS INFORMÁTICOS Y BUENAS PRÁCTICAS.
REALIZAR LOS INFORMES TÉCNICOS ESTABLECIDOS</t>
  </si>
  <si>
    <t>MANUAL TÉCNICO: CARACTERÍSTICAS Y PROCEDIMIENTO TÉCNICO DE INSTALACIÓN, PARÁMETROS DE
LICENCIAMIENTO Y ALMACENAMIENTO, MODELOS DE INTERACCIÓN CON PLATAFORMAS, COMPATIBILIDAD DE
LA HERRAMIENTA, MANEJO Y RESOLUCIÓN DE PROBLEMAS.
SERVICIOS DE INTERNET: PARÁMETROS DE COMPATIBILIDAD DE LA HERRAMIENTA. (NAVEGACIÓN, CORREO
ELECTRÓNICO, TRANSFERENCIA DE ARCHIVOS, BÚSQUEDAS, LISTAS DE CORREOS, GRUPOS DE NOTICIAS,
CHATS, BLOGS, WIKIS, FOROS WEB, SPACES, REDES SOCIALES, INTERCAMBIO DE ARCHIVOS P2P, TELEFONÍA
VOIP, TELEVISIÓN IPTV, COMPRAR EN INTERNET, E-LEARNING, MARKETING DIGITAL, TRABAJO
COLABORATIVO, COMPUTACIÓN EN LA NUBE).
HERRAMIENTAS DE TRABAJO COLABORATIVO: TIPOS, GOOGLE WORKSPACE, SHAREPOINT, MICROSOFT
TEAMS, AMAZON WEB SERVICES, CISCO ITE Y OTROS
GESTIÓN DE INFORMACIÓN: TÉCNICAS DE DOCUMENTACIÓN, TIPOS DOCUMENTALES, FORMATOS DE
ALMACENAMIENTO, PROCESOS TÉCNICOS EN LA ADMINISTRACIÓN DE INFORMACIÓN
DOCUMENTACIÓN TÉCNICA: FICHAS DE SEGURIDAD, LISTAS DE CHEQUEO, FICHAS TÉCNICAS, HOJAS DE
VIDA, COPIAS DE SEGURIDAD, PROCESOS DE MEJORA Y PROPUESTAS</t>
  </si>
  <si>
    <t>Desarrollar procesos de comunicación eficaces y efectivos, teniendo en cuentga situaciones de orden social, personaly productivo. - 240201524</t>
  </si>
  <si>
    <t>240201524 RAP-02 Decodificar mensajes comunicativos en situaciones de la vida social y laboral, teniendo en cuenta el contexto de la comunicación.
240201524 RAP-04 Aplicar acciones de mejoramiento en el desarrollo de procesos comunicativos según requerimientos del contexto.</t>
  </si>
  <si>
    <t>EXPRESIÓN CORPORAL: CONCEPTO, CARACTERÍSTICAS, GESTOS, POSTURAS, EMOCIONES, SENTIMIENTOS
ACTOS DE HABLA: CONCEPTO, PERCEPCIÓN, OBSERVACIÓN, ESCUCHA ACTIVA, COMUNICACIÓN VERBAL Y
NO VERBAL.
NORMATIVIDAD: NORMAS ICONTEC PARA LA ELABORACIÓN DE TEXTOS ESCRITOS</t>
  </si>
  <si>
    <t>APLICAR TÉCNICAS PARA LA COMUNICACIÓN ORAL, ESCRITA, VERBAL Y NO VERBAL
INTERPRETAR SEÑALES, SIGNOS, SÍMBOLOS E ÍCONOS PROPIOS DE SU ACTIVIDAD LABORAL.
USAR EL LÉXICO CON PRECISIÓN Y PROPIEDAD EN LOS PROCESOS DE COMUNICACIÓN.
ORGANIZAR LA INFORMACIÓN.
APLICAR NORMATIVIDAD VIGENTE EN LA PRODUCCIÓN DE TEXTOS</t>
  </si>
  <si>
    <t>Interpretar mensajes y reconstruir el discurso con sus propias palabras manteniendo el sentido.
Aplicar técnicas para la comunicación oral, escrita, verbal y no verbal
Interpretar señales, signos, símbolos e íconos propios de su actividad laboral.
Usar el léxico con precisión y propiedad en los procesos de comunicación.
Organizar la información.
Utilizar la información según el propósito establecido.
Apropiar un método para leer comprensiva e interpretativamente.
Establecer acuerdos a partir de la diversidad de conceptos y opiniones.
Codificar Y decodificar mensajes
Utilizar la información según el propósito establecido.
Emplear estructuras textuales básicas en la elaboración de textos.</t>
  </si>
  <si>
    <t>INTERPRETA SEÑALES, SIGNOS, SÍMBOLOS E ÍCONOS PROPIOS DE SU ACTIVIDAD LABORAL.
CODIFICA Y DECODIFICA MENSAJES UTILIZANDO PROCESOS COMUNICATIVOS ORALES Y ESCRITOS.
UTILIZA ÍCONOS, SÍMBOLOS, SEÑALES, PLANOS, ESQUEMAS Y FLUJOGRAMAS SEGÚN REQUERIMIENTO.
APROPIA UN MÉTODO PARA LEER COMPRENSIVA E INTERPRETATIVAMENTE</t>
  </si>
  <si>
    <t>Aplicar práctivas de protección ambiental, segurida y salud en el trabajo de acuerdo con las políticas organizacionales y la normatividad vigente. - 220601501</t>
  </si>
  <si>
    <t>RA 03. Verificar las condiciones ambientales y de SST acorde con los lineamientos establecidos para el área de desempeño laboral.</t>
  </si>
  <si>
    <t>Ejecutar los procedimientos de control operacional ambiental y de SST. 
Comprobar el cumplimiento de la normatividad ambiental y de SST En su contexto laboral y social.
Corroborar las buenas prácticas ambientales en su entorno laboral y social.
Constatar la ejecución de los controles ambientales y de SST.</t>
  </si>
  <si>
    <t xml:space="preserve">Aplica técnicas y procedimientos de control para el manejo ambiental y prevención de enfermedades laborales y accidentes de trabajo teniendo en cuenta los lineamientos establecidos por la organización.
Actúa frente a los incidentes ambientales y de seguridad y salud en el trabajo de acuerdo con lo establecido en el plan de emergencias.
</t>
  </si>
  <si>
    <t>LISTAS DE CHEQUEO: CONCEPTO, OBJETIVO Y ESTRUCTURA.</t>
  </si>
  <si>
    <t>CONFIRMAR LAS CONDICIONES Y ACTOS SEGUROS EN SU ENTORNO LABORAL.</t>
  </si>
  <si>
    <t>Fomentar cultura emprendedora según habilidades y competencias personales. - 240201533</t>
  </si>
  <si>
    <t xml:space="preserve">240201533 RAP 03. Emplear capacidad creativa e innovadora según estrategia emprendedora </t>
  </si>
  <si>
    <t>Usar capacidad creativa en la solución de desafíos e identificación de oportunidades del entorno.
Reconocer habilidades y características emprendedoras personales para formulación de estrategias.
Utilizar los elementos de una estrategia emprendedora.
Elaborar el plan de acción</t>
  </si>
  <si>
    <t xml:space="preserve">	Apropia el concepto de creatividad e innovación según solución de desafíos.
•	Aplica la capacidad creativa e innovadora teniendo en cuenta los desafíos emprendedores.
•	Sustenta el plan de acción teniendo en cuenta los elementos de una estrategia emprendedora.</t>
  </si>
  <si>
    <t>USAR CAPACIDAD CREATIVA EN LA SOLUCIÓN DE DESAFÍOS E IDENTIFICACIÓN DE OPORTUNIDADES DEL
ENTORNO.
RECONOCER HABILIDADES Y CARACTERÍSTICAS EMPRENDEDORAS PERSONALES PARA FORMULACIÓN DE
ESTRATEGIAS.
UTILIZAR LOS ELEMENTOS DE UNA ESTRATEGIA EMPRENDEDORA.
ELABORAR EL PLAN DE ACCIÓN</t>
  </si>
  <si>
    <t>CREATIVIDAD: CONCEPTO INNOVACIÓN: CONCEPTO, TIPOS. DESAFÍO: CONCEPTO
BÚSQUEDA DE OPORTUNIDADES: TÉCNICAS
ESTRATEGIAS: CONCEPTO, ESTRUCTURA Y PASOS.
PLAN DE ACCIÓN: CONCEPTO, ELEMENTOS, FORMULACIÓN.
PROYECTO: CONCEPTO E IMPORTANCIA. VISUALIZAR METAS: CRITERIOS PLANIFICACIÓN SISTEMÁTICA:
TÉCNICAS PERSISTENCIA: CRITERIOS
BÚSQUEDA DE INFORMACIÓN: TÉCNICAS, ESTRATEGIAS.
REDES DE APOYO: TÉCNICAS</t>
  </si>
  <si>
    <t>Ejercer derechos fundamentales del trabajo en el marco de la constitución política  los convenios internacionales. 
210201501</t>
  </si>
  <si>
    <t>RA 03. Desarrollar documentos relacionados con los derechos y las obligaciones políticas, prestacionales, sociales, y de bienestar derivadas de las acciones laborales. (3)
RA 03. Dimensionar el ejercicio del derecho a la huelga. (3)
RA 04. Integrar acciones de solidaridad	para la defensa del ser humano, la naturaleza y los valores de la convivencia social y ciudadana (4)</t>
  </si>
  <si>
    <t xml:space="preserve">RA 03. Analiza situaciones que repercuten en ejercicio de los derechos fundamentales en el trabajo, desarrollando habilidades de comunicación según técnicas y protocolos. (3)
RA 03. Elabora documentos relacionados con las obligaciones económicas, sociales y de bienestar derivadas de las acciones laborales de acuerdo con la normativa. (3)
RA 03. Evalúa los resultados de la aplicación de los mecanismos de protección para el ejercicio de la ciudadanía laboral acorde con la normativa.(3)
RA 03. Propone estrategias de solución de conflictos y negociación de acuerdo con la normativa. (3)
RA 04. Justifica la importancia de los derechos de los pueblos y de la solidaridad en el ejercicio de la ciudadanía laboral de acuerdo con la normativa. (4)
RA 04. Relaciona, de los derechos de los pueblos y de la solidaridad, la autodeterminación de los pueblos, el desarrollo sostenible, la seguridad alimentaria, el derecho al uso de la ciencia y la tecnología y la paz en función de los indicadores de desarrollo humano. (4)
RA 04. Propone acciones de defensa relacionadas con la autodeterminación de los pueblos, el desarrollo sostenible, la seguridad alimentaria, el derecho al uso de la ciencia y la tecnología y la paz en función de los indicadores del desarrollo humano. (4)
</t>
  </si>
  <si>
    <t>210201501 RAP-03 Practicar los derechos fundamentales del trabajo de acuerdo con la Constitución política y los Convenios internacionales.
210201501 RAP-04 Participar en acciones solidarias orientadas al ejercicio de los derechos humanos, de los pueblos y la naturaleza.</t>
  </si>
  <si>
    <t>DESARROLLAR DOCUMENTOS RELACIONADOS CON LOS DERECHOS Y LAS OBLIGACIONES POLÍTICAS,
PRESTACIONALES, SOCIALES, Y DE BIENESTAR DERIVADAS DE LAS ACCIONES LABORALES. (3)
DIMENSIONAR EL EJERCICIO DEL DERECHO A LA HUELGA. (3)
DE LA CONVIVENCIA SOCIAL Y CIUDADANA (4)</t>
  </si>
  <si>
    <t>3. DERECHOS DEL TRABAJO Y CIUDADANÍA LABORAL
DERECHOS DEL TRABAJO Y SU IMPACTO EN EL DESARROLLO DE LA SOCIEDAD DIALOGO SOCIAL
PERSONA SUJETO DE DERECHOS Y DEBERES EN EL CONTEXTO DE LOS DERECHOS HUMANOS
DERECHOS INDIVIDUALES Y COLECTIVOS DEL TRABAJO: CARACTERÍSTICAS Y CAMPOS PARA EL
DESARROLLO DEL DERECHO INDIVIDUAL Y COLECTIVO EN EL MUNDO DEL TRABAJO
MECANISMOS DE PROTECCIÓN DE LOS DERECHOS EN EL TRABAJO. TRABAJO DECENTE: INTEGRACIÓN DE
POLÍTICAS
IGUALDAD DE GÉNERO: EQUIDAD Y BALANCE DE GÉNERO TRABAJO FORZADO Y TRABAJO INFANTIL
ENFOQUE DIFERENCIAL, VALOR CIUDADANO PARA LA INCLUSIÓN SOCIAL DISCRIMINACIÓN LABORAL EN
CASOS DE ENFERMEDADES TERMINALES RESOLUCIÓN PACÍFICA DE LOS CONFLICTOS; NEGOCIACIÓN
COLECTIVA Y HUELGA
DERECHOS PARA LA SOSTENIBILIDAD EMPRESARIAL: EFICIENCIA, EFICACIA, EFECTIVIDAD.
4. EJERCICIO DE LOS DERECHOS EN EL TRABAJO.
APLICACIÓN DE LOS MECANISMOS DE PROTECCIÓN DE LOS DERECHOS EN EL TRABAJO.
CAJA DE HERRAMIENTAS LABORALES: SALARIO, PRESTACIONES SOCIALES, SEGURIDAD SOCIAL Y
CONTRATACIÓN. SOCIEDAD DEL OCIO: RECREACIÓN, DEPORTE, ARTE CULTURA, VIDA FAMILIAR.
DERECHOS Y LIBERTADES CIUDADANAS.</t>
  </si>
  <si>
    <t xml:space="preserve">Interactuar en lengua inglesa de forma oral y escrita dentro de contextos sociales y laborales según los criterios establecidos por el Marco Común Europeo de Referencia para las Lenguas.  - 
240202501 
</t>
  </si>
  <si>
    <t>240202501 RAP-03 PARTICIPAR EN INTERCAMBIOS CONVERSACIONALES EN INGLÉS BÁSICO, DE FORMA ORAL Y ESCRITA, EN DIFERENTES SITUACIONES SOCIALES Y LABORALES.
240202501 RAP-04 COMUNICARSE CON UN VISITANTE O COLEGA DE UN CONTEXTO LABORAL COTIDIANO, DE FORMA ORAL Y ESCRITA, EN INGLÉS BÁSICO.
240202501 RAP-05 INTERCAMBIAR INFORMACIÓN BÁSICA. EN INGLÉS, SOBRE SUS EXPERIENCIAS PASADAS, EN UN CONTEXTO INMEDIATO.
240202501 RAP-06 PONER EN PRÁCTICA VOCABULARIO BÁSICO Y EXPRESIONES COMUNES DE SU ÁREA OCUPACIONAL, USANDO FRASES SENCILLAS, EN FORMA ORAL Y ESCRITA.</t>
  </si>
  <si>
    <t xml:space="preserve">"•Intercambiar información relacionada con la rutina laboral en un puesto de trabajo.
•Describir la rutina personal y laboral de terceros.     
•Expresar gustos, preferencias, aficiones y hobbies.                                                                                                                                                                                       Interactuar compartiendo información relacionada con actividades de tiempo libre, rutinas y hábitos especificando la frecuencia con que las realiza. 
"
"•Expresar acciones progresivas que suceden en el momento inmediato, en distintos contextos. 
•Participar en situaciones de compra y venta de productos y servicios usando funciones comunicativas en contexto de negocios.                   
•Reconocer comandos e instrucciones en avisos, equipos, objetos y normas de seguridad y salud en el trabajo.                                                                                                                                                                                                                                                        "
"•Describir situaciones y experiencias pasadas de acuerdo con su entorno personal, laboral y social teniendo en cuenta personas, objetos y lugares.
•Intercambiar información sobre acciones pasadas empleando expresiones de tiempo pasado.                                                                            
•Identificar las reglas fonéticas de pronunciación de la terminación de los verbos regulares en tiempo pasado. "
"•Expresar y responder a solicitudes, recomendaciones, preferencias, habilidades u obligaciones que pueden y no pueden hacer las personas en diferentes profesiones y puestos de trabajo.  
•Participar en situaciones comunicativas del contexto laboral, utilizando frases y vocabulario técnico de acuerdo con el programa de formación SENA.           "
</t>
  </si>
  <si>
    <t>EXPRESAR Y RESPONDER A SOLICITUDES,  RECOMENDACIONES, PREFERENCIAS, HABILIDADES U OBLIGACIONES QUE PUEDEN Y NO PUEDEN HACER LAS PERSONAS EN DIFERENTES PROFESIONES Y
PUESTOS DE TRABAJO.
EXPRESAR GUSTOS, PREFERENCIAS, AFICIONES Y HOBBIES
PARTICIPAR EN SITUACIONES DE COMPRA Y VENTA DE PRODUCTOS Y SERVICIOS USANDO FUNCIONES
COMUNICATIVAS EN CONTEXTO DE NEGOCIOS Y DE ACUERDO CON SU CONTEXTO OCUPACIONAL</t>
  </si>
  <si>
    <t xml:space="preserve">POLITE EXPRESSIONS FOR GREETING, FAREWELL, AND INTRODUCTION.
TIME EXPRESSIONS NOW, RIGHT NOW, THIS MOMENT AND CONTRAST WITH THE EXPRESSIONS USED IN
SIMPLE PRESENT
COMMON EXPRESSIONS FOR BUYING / SELLING PRODUCTS AND SERVICES
</t>
  </si>
  <si>
    <t xml:space="preserve">"•Participa en conversaciones simples sobre rutinas y hábitos teniendo en cuenta las actividades que se generen en su cotidianidad personal y laboral. 
•Entiende interlocuciones y textos muy breves, en inglés, sobre información relacionada con actividades habituales basadas en el contexto personal, social, familiar y laboral; teniendo en cuenta funciones del lenguaje y vocabulario pertinente. 
                                             "
"•Describe acciones en progreso utilizando expresiones de tiempo, de acuerdo con la estructura del presente continuo.
•Comprende textos simples, escritos en inglés, teniendo en cuenta expresiones y funciones del lenguaje en tiempo presente simple y continuo.
•Pregunta por artículos de su entorno laboral (precios, tallas, tamaños, colores, características de productos) expresando gustos y preferencias empleando funciones comunicativas dentro de un contexto de compras.                  
•Comprende comandos simples en avisos o interlocuciones, teniendo en cuenta su contexto laboral o cotidiano.                                                      "
"•Relata en forma simple situaciones y experiencias propias y de terceros de acuerdo con las estructuras del pasado simple.
•Comprende textos breves, escritos u orales en inglés, teniendo en cuenta expresiones en pasado. "
"•Manifiesta solicitudes, recomendaciones, preferencias, habilidades u obligaciones teniendo en cuenta temas personales y laborales en situaciones cotidianas.
•Enumera elementos relacionados con salud y seguridad en el trabajo aplicando vocabulario técnico para instrucciones y sugerencias en el ambiente laboral.                                                                                                                                                                                                                                                                                                                                                                                                                                                                                                                                            "
</t>
  </si>
  <si>
    <t xml:space="preserve">
240201526 RAP-01 Promover mi dignidad y la del otro a partir de los principios y valores éticos como aporte en la instauración de una cultura de paz
240201526 RAP-03 Promover el uso racional de los recursos naturales a partir de criterios de sostenibilidad y sustentabilidad ética y normativa vigente
240201526 RAP-04 Contribuir con el fortalecimiento de la cultura de paz a partir de la dignidad humana y las estrategias para la transformación de conflictos</t>
  </si>
  <si>
    <t>Hombre: concepto, sujeto moral, sujeto ético
Naturaleza humana: Concepto
Dignidad humana: Concepto
Actos humanos: Concepto
Acciones Humanas: Concepto
Libertad: Concepto
Ley Natural: Concepto
Ley Positiva: Concepto, aplicaciones
Moral: Concepto
Axiología: Concepto, Jerarquía de Valores
Ética: Concepto.
Ética Aplicada: concepto, características
Hombre: Concepto, ser relacional.
Trabajo: Concepto, sistema de relaciones.
Relaciones sociales: Concepto, clases.
Reconciliación: concepto, condiciones.
Trabajo en Equipo: contextualización, alcance, técnicas, fundamentos y ventajas
Resolución de Conflictos: contextualización, destrezas, técnicas y teorías.
Comunicación Asertiva: contextualización, estrategias, fundamentos, tipos y técnicas.
Liderazgo: Concepto, tendencias y generalidades.
Inteligencia Emocional: Concepto, alcance y técnicas.
Coaching: Concepto, alcance y técnicas básicas.
Programación Neurolingüística: Concepto, alcance, técnicas básicas.
Toma de Decisiones: Concepto, modelos, estratégicas y análisis estratégico y alcance
Relaciones Interpersonales: Concepto y alcance
Contexto del Conflicto: Concepto, contexto social y político, conflicto armado.
Paz: Concepto
Violencia: Concepto
Conflicto: Concepto, hitos de la historia
Respeto: Concepto
Familia: Concepto
Diálogo: Concepto
Concertación: Concepto
Justicia: Concepto, clases
Equidad: Concepto, aplicaciones
Gobierno: Concepto, Formas
Sociedad: Concepto
Estado: Concepto
País: Concepto
Constitución: Concepto
Gobernalidad: Concepto
Democracia: Concepto, Clases
Convivencia: Concepto
Libertad: Concepto
Criticidad: Concepto
Negociación frente al conflicto
Reparación: Concepto
Reintegración: concepto, ruta
Derechos humanos: Concepto, Normativa Vigente
Derecho internacional humanitario: Concepto, Normativa Vigente
Autoestima, autonomía, autocontrol, autocuidado•
Comunicación: Acción Instrumental, Acción Estratégica y Acción Comunicativa.
Habilidades para la vida y para la convivencia: Autoconocimiento, Empatía, Comunicación asertiva, Relaciones interpersonales, Toma de decisiones, Solución de problemas y de conflictos, pensamiento creativo, pensamiento crítico, manejo de emociones y sentimientos, manejo de tensiones y estrés.
Participación Ciudadana: Concepto, mecanismos e instancias de participación ciudadana, bien común, alteridad y género, proceso de sociabilidad humana, representaciones sociales o imaginarios culturales, culturas emergentes, roles sociales.
Responsabilidad Social: Concepto, estrategias para generar una cultura de responsabilidad social.
Establecer comunicación constructiva
Respetar al otro
Fijar el Proyecto de vida
Reclamar derechos de dignidad
Usar la ciencia y la tecnología para mejorar mi calidad de vida
Exigir reconocimiento en función de mi presencia protagónica en la sociedad
Reconocer el valor intrínseco de cada persona
Mantener el valor de mi dignidad
Mantener el valor de la dignidad del otro
Reconocer la autonomía personal
Reconocer la autonomía del otro
Reconocer mis diferencias e igualdades con el otro
Practicar con hechos el respeto conmigo mismo y con los demás.
Aplicar la capacidad de escucha
Respetar la opinión del otro
Considerar las ideas del otro
Identificar estilos de comunicación
Aplicar estilos de comunicación
Practicar con hechos el respeto a los demás
Respetar la privacidad del otro
Respetar las creencias
Respetar lugares de encuentro comunitario
Cuidar lugares de encuentro comunitario
Practicar actos de respeto
Respetar las normas sociales
Convivir en comunidad
Asumir comportamiento de cultura ciudadana
Ejercer rol protagónico en el desarrollo social
Fortalecer competencias de liderazgo
Proponer temas para proyectos sociales
Desarrollar proyectos sociales
Desarrollar el sentido de pertenencia
Interpretar la tendencias mundiales en ciencia, tecnología y sociedad
Incentivar el aprovechamiento de los recursos naturales.
Preservar los recursos naturales
Establecer procesos de comunicación constructiva
Identificar los hechos de violencia en mi historia de vida
Reconocer la importancia del desarrollo de una cultura de paz
Identificar estrategias de reconciliación
Aplicar estrategias de reconciliación
Establecer relaciones constructivas Establecer relaciones respetuosas
Aportar en el desarrollo de una cultura de paz
Establecer relaciones interpersonales
Asumir actitudes críticas constructivas
Asumir actitudes críticas argumentativas
Establecer gestos de solidarios
Generar procesos de construcción de paz en el núcleo familiar
Establecer relaciones interpersonales a partir de una comunicación asertiva
Establecer relaciones de tolerancia
Establecer relaciones de solidaridad
Aplicar normativa vigente en relación con Derechos Humanos y Derecho Internacional Humanitario</t>
  </si>
  <si>
    <t>MANTENER EL VALOR DE MI DIGNIDAD
MANTENER EL VALOR DE LA DIGNIDAD DEL OTRO</t>
  </si>
  <si>
    <t>DIGNIDAD HUMANA: CONCEPTO</t>
  </si>
  <si>
    <t>RECONOCE SU VALOR Y EL VALOR DEL OTRO DE ACUERDO A LOS PRINCIPIOS DE DIGNIDAD Y
CONSTRUCCIÓN CULTURAL Y AUTONOMÍA</t>
  </si>
  <si>
    <t>Evaluación</t>
  </si>
  <si>
    <t>Validar los procedimientos realizados en los sistemas teleinformáticos.</t>
  </si>
  <si>
    <t>MANTENER EQUIPOS DE CÓMPUTO SEGÚN PROCEDIMIENTO TÉCNICO - 220501001</t>
  </si>
  <si>
    <t>Comprobar el mantenimiento preventivo (CRU) de los equipos de cómputo aplicando los protocolos establecidos.
Validar por medio de aplicaciones de diagnósticos las fallas presentadas a nivel de hadrware y software en los equipos de computo
Revisar las actualizaciones, controladores, licenciamiento del sofware instalado y garantías aplicando la normativa
Presentar informe y/o manual del mantenimiento realizado de los equipos de cómputo  siguiendo las normas y procedimientos.</t>
  </si>
  <si>
    <t xml:space="preserve">
Técnica: Formulación de preguntas.
Instrumento: Cuestionario.
Técnica: Verificación.
Instrumento: lista de chequeo.
Conocimiento:  (formulación de preguntas-cuestionario), presenta prueba de conocimiento sobre el software de diagnóstico, utilitario y antivirus.
-  (cuestionario) Presenta prueba de conocimiento sobre el proceso tecnico para validar  el mantenimiento preventivo (CRU).
Desempeño: (Verificación - lista de chequeo), realiza test de funcionamiento a los equipos de cómputo utilizando software de diagnóstico y utilitarios para comprobar su desempeño.
- (lista de chequeo) procedimiento del mantenimiento preventivo y software de diagnostico aplicando normativa
Producto: (Verificación - lista de chequeo), reporte de funcionamiento (hardware / software) de los equipos de cómputo. 
- (documentacion) documenta el informe final y/o manual tecnico del mantenimiento preventivo (CRU) del equipo de cómputo.
</t>
  </si>
  <si>
    <t xml:space="preserve">RAP-03
Implementa acciones correctivas según las fallas y procedimientos técnicos establecidos.
Ejecuta software utilitario  según requerimientos del cliente y normatividad.
Verifica el funcionamiento del equipo, según el manual de operación .
RAP-04
Actualiza la documentación del estado de los equipos  según procedimiento técnico.
Genera el reporte técnico de mantenimiento acorde con el manual y criterios técnicos
</t>
  </si>
  <si>
    <t>Laboratorios prácticos con Software de diagnósticos de software y hardware
Aprendizaje significativo.               Aprendizaje colaborativo.   Conversatorio
juego de roles.
Simulación.
Aprendizaje basado en problemas.
Metodo de los 4 pasos.
Investigación.
Seminario.
Laboratorio.</t>
  </si>
  <si>
    <t>Software de diagnósticos
Kit destornilladores (Philips y planos)
multimetro difgital
kit pinzas
sopladora (Blower)
Kit Limpieza
kit elementos de protección (manilla antiestática, guantes, gafas, tapabocas, entre otros)
KIT de Limpieza (alcohol isopropílico, limpia contactos, lubricante líquido y viscoso (grasa para rodamientos, piñonería), limpia pantalla, brochas antiestáticas, tela antiestática, tapetes antiestáticos siliconados)</t>
  </si>
  <si>
    <t>RAP 3
COMPROBAR LA FUNCIONALIDAD, LICENCIAMIENTO Y OPTIMIZACIÓN DEL EQUIPO DE COMPUTO
CORROBORAR LA INSTALACIÓN DE SISTEMA OPERATIVO Y PROGRAMAS UTILITARIOS
AJUSTAR LOS PARÁMETROS DEL MANTENIMIENTO DE LOS EQUIPOS DE CÓMPUTO.
RAP 4
REGISTRAR INFORMACIÓN DE LOS EQUIPOS EN LA HOJA DE VIDA, FICHA TÉCNICA, ORDENES DE TRABAJO EN
LOS FORMATOS ESTABLECIDOS.
REALIZAR INFORMES FINALES DE MANTENIMIENTO DE EQUIPOS DE CÓMPUTO</t>
  </si>
  <si>
    <t>RAP 3
PROTOCOLOS DE VERIFICACIÓN: DEFINICIÓN, CARACTERÍSTICAS, FUNCIÓN, ELABORACIÓN.
LICENCIAMIENTO DE SISTEMAS OPERATIVOS Y PROGRAMAS: TIPOS, CARACTERÍSTICAS, NORMATIVIDAD.
SOFTWARE UTILITARIO PARA LA VERIFICACIÓN DEL ESTADO DEL EQUIPO Y SU FUNCIONALIDAD.
RAP 4
DOCUMENTACIÓN TÉCNICA: FICHAS TÉCNICAS, HOJA DE VIDA, FORMATOS, INFORMES, PLANTILLAS, LISTAS
DE CHEQUEO, TÉCNICAS DE ELABORACIÓN.
CONCEPTOS TÉCNICOS DE RECOLECCIÓN DE INFORMACIÓN Y DOCUMENTACIÓN</t>
  </si>
  <si>
    <t xml:space="preserve">VERIFICACIÓN DEL FUNCIONAMIENTO DE LA RED DE DATOS 280102129
</t>
  </si>
  <si>
    <t>Validar la red de datos identificando estado de la conectividad, deteccion de fallas y capacidad de la red según normativa.
Actualizar  listas de chequeo, listas de comprobacion y ordenes de trabajo teniendo en cuenta lineamientos técnicos y normativa</t>
  </si>
  <si>
    <t>Conocimiento:
(cuestionario) Responde preguntas  acerca de las pruebas tecnicas preestablecidas para la conectividad de la red.
(cuestionario) Responde preguntas acerca de interpretacion planos arquitectonicos, protocolos de comunicacion, medios de comunicacion y norma tecnica
Desempeño:
(lista de chequeo) verificacion con el probador de red
(lista de verificacion) comandos CLI para verificacion de la red
()lista de chequeo)valida los servicios de red DHCP, DNS, VLANS, protocolo TCP/IP
(lista de chequeo) verificacion de la red UTP, Fibra Optica y/o inalambrica
(lista de chequeo) Organizacion del Rack
(lista de chequeo) verifica periodicamente el estado total de la conectividad red
Producto: (documentacion)
Orden de trabajo (tickets), fichas técnicas, , hojas de vida, bitácoras, diligenciados</t>
  </si>
  <si>
    <t>RAP 2
Caracteriza pruebas de fallas en la red según requerimientos técnicos.
Efectúa pruebas de conectividad de hardware y/o software, operación de servicios y protocolos de infraestructura, disponibilidad, rendimiento y calidad, de acuerdo con normativa de telecomunicaciones, orden de trabajo, aplicando normas de SST y ambientales.
Valida el estado de la red de acuerdo con la conectividad, el inventario tecnológico y su disponibilidad técnica según normativa.
RAP 3
Registra información del estado de la red y su conectividad, de acuerdo con procedimientos y normativa.
Mantiene al día el inventario tecnológico en los registros establecidos.</t>
  </si>
  <si>
    <t>Laboratorio de teleinformatica acondicionado para el funcionamiento de la red de datos y simuladores
Ambientes de Formacion SENA Sala de Computo</t>
  </si>
  <si>
    <t>Kit Cableado estructurado
Equipos de Computo
Kit switch, Router y AP
Probador de Red y Fibra Optica
Ponchadoras de Impacto y rj45
rack y patch panel
organizador de cableado
face place, jacks rj45
Papel, tablero, Herramientas Ofimaticas, Word, Excel, power point, Autocad</t>
  </si>
  <si>
    <t>Ambientes de Formacion SENA Sala de Computo</t>
  </si>
  <si>
    <t>RAP 2
IDENTIFICAR ESTADO DE CONECTIVIDAD, OPERACIÓN DE SERVICIOS Y PROTOCOLOS DE INFRAESTRUCTURA
(DHCP, DNS, PROXY ENTRE OTROS) DE LA RED.
DETECTAR FALLAS EN LA OPERACIÓN DE LA RED
VERIFICAR OPERACIÓN DISPONIBILIDAD Y CAPACIDAD DE LAS REDES DE ACCESO.
RAP 3
ACTUALIZAR INFORMACIÓN TÉCNICA DE LOS SERVICIOS E INVENTARIOS DEL ESTADO DE LA RED.
DOCUMENTAR LOS PROCESOS CONFIGURACIÓN DE INFRAESTRUCTURA DE RED Y SEGUIMIENTO A FALLAS.</t>
  </si>
  <si>
    <t>RAP 2
PLANOS DE REDES: SIMBOLOGÍA UNIVERSAL, TIPOS, BASE GEOGRÁFICA, CARACTERÍSTICAS,
ESPECIFICACIONES.
TOPOLOGÍA DE REDES: TIPOS, COBERTURA, FUNDAMENTOS.
PROTOCOLOS DE COMUNICACIÓN: DEFINICIÓN, CARACTERÍSTICAS, FUNCIONAMIENTO, UTILIDAD, USOS.
NORMAS TÉCNICAS: PARÁMETROS DE COMPROBACIÓN Y CARACTERIZACIÓN.
REDES DE DATOS: CONCEPTOS, CARACTERÍSTICAS, UTILIDADES, USOS, BENEFICIOS, TOPOLOGÍAS.
MEDIOS DE TRANSMISIÓN: CONCEPTO, TIPOS, CARACTERÍSTICAS, CATEGORÍAS Y PROCEDIMIENTOS DE
INTERCONEXIÓN.
REDES LAN: CARACTERÍSTICAS. DISEÑO, ESTÁNDARES, EQUIPOS DE CONECTIVIDAD (CARACTERÍSTICAS,
COMPONENTES HARDWARE Y SOFTWARE.
REDES WAN: CARACTERÍSTICAS, DISEÑO, ESTÁNDARES, PROTOCOLOS, EQUIPOS DE CONECTIVIDAD
(CARACTERÍSTICAS, COMPONENTES HARDWARE Y SOFTWARE.
DIRECCIONAMIENTO IP: CLASES DE REDES, REGLAS Y RESTRICCIONES DE DIRECCIONAMIENTO.
CENTRO DE DATOS DEFINICIÓN Y CARACTERÍSTICAS.
HERRAMIENTAS DE VALIDACIÓN Y DISPONIBILIDAD DEL ESTADO DE LA RED, COMO TRACEROUTE, IPCONFIG,
NSLOOKUP, PING ENTRE OTROS.
SOFTWARE UTILITARIO PARA VALIDACIÓN DE LA RED.</t>
  </si>
  <si>
    <t>Operación de herramientas informáticas</t>
  </si>
  <si>
    <t>"220501121 RAP-04"	 Documentar la gestión de la información acuerdo a protocolos establecidos. ES TRANSVERSAL EN TODO EL PROCEDIMIENTO</t>
  </si>
  <si>
    <t>Establecer la documentacion de las operaciones utilizando herramientas informaticas aplicando la norma ISO27001
Elaborar  tickets y casos documentados con base a mesa de ayuda</t>
  </si>
  <si>
    <t>RAP 4
ACTUALIZAR LA DOCUMENTACIÓN DE LOS ACTIVOS INFORMÁTICOS Y BUENAS PRÁCTICAS.
REALIZAR LOS INFORMES TÉCNICOS ESTABLECIDOS</t>
  </si>
  <si>
    <t>RAP 4
MANTIENE LA DOCUMENTACIÓN SEGÚN MANUAL TÉCNICO.</t>
  </si>
  <si>
    <t>RAP 4
GESTIÓN DE INFORMACIÓN: TÉCNICAS DE DOCUMENTACIÓN, TIPOS DOCUMENTALES, FORMATOS DE
ALMACENAMIENTO, PROCESOS TÉCNICOS EN LA ADMINISTRACIÓN DE INFORMACIÓN
DOCUMENTACIÓN TÉCNICA: FICHAS DE SEGURIDAD, LISTAS DE CHEQUEO, FICHAS TÉCNICAS, HOJAS DE
VIDA, COPIAS DE SEGURIDAD, PROCESOS DE MEJORA Y PROPUESTAS</t>
  </si>
  <si>
    <t>Conocimiento: (cuestionario)
conocimientos de la Norma de Seguridad ISO 27001
(cuestionario) procedimientos establecidos para la mesa de ayuda
Desempeño: (lista de chequeo)
lista de chequeo de comprobacion de implementacion de la normativa  ISO 27001 en la operacion de las herramientas informaticas
(lista de chequeo) aplicacion de protocolos para gestionde la mesa de ayuda 
Producto: (Documentacion)
Programacion de copias de seguridad (total, diferencial, incremental) con base a la norma ISO 27001
(Documentacion) 
formatos de almacenamiento, procesos técnicos en la administración de información, fichas de seguridad, listas de chequeo, fichas técnicas, hojas de vida.</t>
  </si>
  <si>
    <t>Laboratorio: gestion del servicio mesa de ayuda
Utilizar documentacion protocolizada y consolidada en linea para construccion en equipos de trabajo del proyecto formativo</t>
  </si>
  <si>
    <t>Papel, tablero, Herramientas Ofimaticas, Word, Excel, power point, Autocad</t>
  </si>
  <si>
    <t>Desarrollar procesos de comunicación eficaces y efectivos, teniendo en cuentga situaciones de orden social, personaly productivo.</t>
  </si>
  <si>
    <t xml:space="preserve">"240201524 RAP-03"	Validar la importancia de los procesos comunicativos teniendo en cuenta criterio de lógica y racionalidad.				</t>
  </si>
  <si>
    <t>Redactar diferentes tipos de textos aplicando reglas gramaticales, ortográficas y de puntuación.
Aplicar Normatividad vigente en la producción de textos
Seleccionar el tipo de texto con sus intereses y necesidades de conocimiento</t>
  </si>
  <si>
    <t xml:space="preserve">Selecciona el tipo de texto de acuerdo con sus intereses y necesidades de conocimiento.
Emplea para la producción de textos normatividad vigente.
Identifica los diferentes tipos de textos teniendo en cuenta su intencionalidad
</t>
  </si>
  <si>
    <t>EMPLEAR ESTRUCTURAS TEXTUALES BÁSICAS EN LA ELABORACIÓN DE TEXTOS.
APLICAR NORMATIVIDAD VIGENTE EN LA PRODUCCIÓN DE TEXTOS</t>
  </si>
  <si>
    <t>NORMATIVIDAD: NORMAS ICONTEC PARA LA ELABORACIÓN DE TEXTOS ESCRITOS</t>
  </si>
  <si>
    <t>Aplicar práctivas de protección ambiental, segurida y salud en el trabajo de acuerdo con las políticas organizacionales y la normatividad vigente.</t>
  </si>
  <si>
    <t>RA 04. Reportar las condiciones y actos que afecten la protección del medio ambiente y la SST, De acuerdo con los lineamientos establecidos en el contexto organizacional y social.</t>
  </si>
  <si>
    <t>Confirmar las condiciones y actos seguros en su entorno laboral.
Identificar las formas de reporte de actos y condiciones que afectan el desempeño ambiental y de la SST.
Obtener los datos de las condiciones que afectan el medio ambiente o la SST.
Elaborar el reporte de las condiciones y actos que afectan el medio ambiente o SST.</t>
  </si>
  <si>
    <t xml:space="preserve">Identifica los mecanismos de control y seguimiento a las condiciones ambientales y del SST, Para el monitoreo de las buenas prácticas ambientales según las condiciones y actos seguros de su entorno laboral.
Aplica técnicas y procedimientos para el control de las condiciones ambientales y de SST Según política de la organización y el contexto de su desempeño laboral.
Prepara los reportes de actos y condiciones que afectan el desempeño ambiental y de la SST Según objetivo del informe y lineamientos de la organización.
</t>
  </si>
  <si>
    <t>PLANES Y PROGRAMAS DE GESTIÓN AMBIENTAL Y DE SST: CONCEPTO, OBJETIVO Y ESTRUCTURA.
MANEJO AMBIENTAL: PREVENCIÓN, CONTROL Y MITIGACIÓN.
PROCEDIMIENTOS DE SEGUIMIENTO A LAS CONDICIONES AMBIENTALES Y DE SST: CONCEPTO, ALCANCE Y
RESPONSABILIDADES.</t>
  </si>
  <si>
    <t>ELABORAR EL REPORTE DE LAS CONDICIONES Y ACTOS QUE AFECTAN EL MEDIO AMBIENTE O SST.</t>
  </si>
  <si>
    <t>Fomentar cultura emprendedora según habilidades y competencias personales. 240201533</t>
  </si>
  <si>
    <t xml:space="preserve">240201533 RAP-04 Relacionar la importancia de la negociación con el emprendimiento según las necesidades y elementos de la negociación. 	</t>
  </si>
  <si>
    <t>RA 4
Descubrir necesidades, intereses y expectativas propias y del otro.
Identificar las técnicas de negociación.</t>
  </si>
  <si>
    <t xml:space="preserve">RA 4
•	Identifica los elementos de la negociación de acuerdo con los intereses propios y del otro.
•	Asocia las técnicas de negociación teniendo en cuenta los ámbitos personales, sociales y profesionales.
</t>
  </si>
  <si>
    <t>RA 4
DESCUBRIR NECESIDADES, INTERESES Y EXPECTATIVAS PROPIAS Y DEL OTRO.</t>
  </si>
  <si>
    <t>RA 4
NEGOCIACIÓN: CONCEPTO, TÉCNICAS, TIPOS, ELEMENTOS, ANÁLISIS DE INTERESES Y CONSENSOS.
AUTOCONFIANZA: TÉCNICA.
PERSISTENCIA: CRITERIOS
REDES DE APOYO: CRITERIOS</t>
  </si>
  <si>
    <t xml:space="preserve">Ejercer derechos fundamentales del trabajo en el marco de la constitución política  los convenios internacionales.			</t>
  </si>
  <si>
    <t xml:space="preserve">"210201501 RAP-01"	Reconocer el trabajo como uno de los elementos primordiales para la movilidad social y la transformación vital.				</t>
  </si>
  <si>
    <t xml:space="preserve">RA 01. Analizar la relación entre el trabajo y el desarrollo humano (1)
RA 01. Identificar la naturaleza de los derechos humanos y fundamentales en el trabajo (1)
</t>
  </si>
  <si>
    <t>ANALIZAR LA RELACIÓN ENTRE EL TRABAJO Y EL DESARROLLO HUMANO (1)</t>
  </si>
  <si>
    <t>1. PERSONA SOCIEDAD Y TRABAJO
DIGNIDAD HUMANA, DEMOCRACIA, EL TRABAJO, JUSTICIA Y PAZ. DESARROLLO HUMANO INTEGRAL.
DIVERSIDAD CULTURAL
FENOMENOLOGÍA DEL MUNDO DEL TRABAJO</t>
  </si>
  <si>
    <t>RA 01. Compara las condiciones del trabajo, en el devenir histórico de la humanidad de acuerdo con los derechos humanos y fundamentales en el trabajo. (1)
RA 01. Argumenta los momentos relevantes del devenir histórico de los derechos humanos y fundamentales en el trabajo en la línea del tiempo. (1)</t>
  </si>
  <si>
    <t xml:space="preserve">"210201501 RAP-02"	Valorar la importancia de la ciudadanía laboral con base en el estudio de los derechos humanos y fundamentales del trabajo.				</t>
  </si>
  <si>
    <t>RA 02. Relacionar en el marco de los derechos humanos, el desarrollo social, la autonomía y la dignidad (2)
RA 02. Argumentar el ejercicio de los derechos fundamentales en el trabajo como defensa de los mismos y expresión de la ciudadanía laboral. (2)</t>
  </si>
  <si>
    <t xml:space="preserve">RA 02. Selecciona los mecanismos de protección para el ejercicio de la ciudadanía laboral aplicando la normativa. (2)
</t>
  </si>
  <si>
    <t>ARGUMENTAR EL EJERCICIO DE LOS DERECHOS FUNDAMENTALES EN EL TRABAJO COMO DEFENSA DE LOS
MISMOS Y EXPRESIÓN DE LA CIUDADANÍA LABORAL. (2)</t>
  </si>
  <si>
    <t>4. EJERCICIO DE LOS DERECHOS EN EL TRABAJO.
APLICACIÓN DE LOS MECANISMOS DE PROTECCIÓN DE LOS DERECHOS EN EL TRABAJO.
CAJA DE HERRAMIENTAS LABORALES: SALARIO, PRESTACIONES SOCIALES, SEGURIDAD SOCIAL Y
CONTRATACIÓN. SOCIEDAD DEL OCIO: RECREACIÓN, DEPORTE, ARTE CULTURA, VIDA FAMILIAR.
DERECHOS Y LIBERTADES CIUDADANAS</t>
  </si>
  <si>
    <t xml:space="preserve"> "220501121 RAP-04"	 Documentar la gestión de la información acuerdo a protocolos establecidos.</t>
  </si>
  <si>
    <t>220501001 RAP 04 Documentar el mantenimiento del equipo de cómputo según procedimiento técnico</t>
  </si>
  <si>
    <t xml:space="preserve">280102129 RAP-02 Comprobar la conectividad de la red, de acuerdo con normativa de telecomunicaciones y orden de trabajo
	</t>
  </si>
  <si>
    <t xml:space="preserve">"280102129 RAP-03"	Documentar las acciones realizadas en la red de acuerdo con la normativa.	</t>
  </si>
  <si>
    <t xml:space="preserve">220501001  RAP 02   Realizar Mantenimiento integral de los sistemas de cómputo según procedimiento y manuales técnicos.
</t>
  </si>
  <si>
    <t xml:space="preserve"> 220501121  RAP-02 Implementar componentes de las herramientas tecnológicas según procedimientos de la organización.</t>
  </si>
  <si>
    <t xml:space="preserve">220501001 RAP 01 -Preparar el mantenimiento de los equipos de cómputo de acuerdo con procedimientos técnicos y administrativos
</t>
  </si>
  <si>
    <t xml:space="preserve">220501121 RAP-03 Planificar la información según criterios de ciberseguridad.
</t>
  </si>
  <si>
    <t xml:space="preserve">220501001 RAP 03 Verificar la operación del sistema computacional de acuerdo con los procedimientos técnicos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</si>
</sst>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0"/>
      <name val="Calibri"/>
      <family val="2"/>
      <scheme val="minor"/>
    </font>
    <font>
      <sz val="10"/>
      <color rgb="FFFF0000"/>
      <name val="Calibri"/>
      <family val="2"/>
      <scheme val="minor"/>
    </font>
  </fonts>
  <fills count="13">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
      <patternFill patternType="solid">
        <fgColor theme="5" tint="0.79998168889431442"/>
        <bgColor indexed="64"/>
      </patternFill>
    </fill>
    <fill>
      <patternFill patternType="solid">
        <fgColor theme="0"/>
        <bgColor theme="9" tint="0.79998168889431442"/>
      </patternFill>
    </fill>
    <fill>
      <patternFill patternType="solid">
        <fgColor rgb="FFFFFF00"/>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6"/>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auto="1"/>
      </top>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11">
    <xf numFmtId="0" fontId="0" fillId="0" borderId="0" xfId="0"/>
    <xf numFmtId="0" fontId="7" fillId="0" borderId="0" xfId="0" applyFont="1"/>
    <xf numFmtId="0" fontId="6" fillId="0" borderId="0" xfId="0" applyFont="1" applyAlignment="1">
      <alignment vertical="center" wrapText="1"/>
    </xf>
    <xf numFmtId="0" fontId="0" fillId="0" borderId="1" xfId="0" applyBorder="1"/>
    <xf numFmtId="0" fontId="7" fillId="0" borderId="1" xfId="0" applyFont="1" applyBorder="1" applyAlignment="1">
      <alignment vertical="top"/>
    </xf>
    <xf numFmtId="0" fontId="12" fillId="0" borderId="0" xfId="0" applyFont="1"/>
    <xf numFmtId="0" fontId="0" fillId="0" borderId="1" xfId="0" applyBorder="1" applyAlignment="1">
      <alignment horizontal="center" vertical="center"/>
    </xf>
    <xf numFmtId="0" fontId="17" fillId="4" borderId="1" xfId="0" applyFont="1" applyFill="1" applyBorder="1" applyAlignment="1">
      <alignment horizontal="center" vertical="center" wrapText="1"/>
    </xf>
    <xf numFmtId="0" fontId="14" fillId="0" borderId="0" xfId="0" applyFont="1"/>
    <xf numFmtId="0" fontId="19"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3" fillId="3" borderId="1" xfId="0" applyFont="1" applyFill="1" applyBorder="1" applyAlignment="1">
      <alignment horizontal="center" vertical="center"/>
    </xf>
    <xf numFmtId="0" fontId="22" fillId="0" borderId="19" xfId="0" applyFont="1" applyBorder="1" applyAlignment="1">
      <alignment horizontal="center" vertical="center"/>
    </xf>
    <xf numFmtId="0" fontId="22" fillId="0" borderId="20" xfId="0" applyFont="1" applyBorder="1" applyAlignment="1">
      <alignment horizontal="center" vertical="center"/>
    </xf>
    <xf numFmtId="0" fontId="22" fillId="0" borderId="21" xfId="0" applyFont="1" applyBorder="1" applyAlignment="1">
      <alignment horizontal="center" vertical="center"/>
    </xf>
    <xf numFmtId="0" fontId="3" fillId="0" borderId="1" xfId="0" applyFont="1" applyBorder="1" applyAlignment="1">
      <alignment horizontal="left" vertical="center" wrapText="1"/>
    </xf>
    <xf numFmtId="0" fontId="12" fillId="0" borderId="0" xfId="0" applyFont="1" applyAlignment="1">
      <alignment horizontal="left"/>
    </xf>
    <xf numFmtId="0" fontId="10" fillId="0" borderId="7" xfId="0" applyFont="1" applyBorder="1" applyAlignment="1">
      <alignment horizontal="center" vertical="top" wrapText="1"/>
    </xf>
    <xf numFmtId="0" fontId="0" fillId="0" borderId="15" xfId="0" applyBorder="1" applyAlignment="1">
      <alignment horizontal="center" vertical="center"/>
    </xf>
    <xf numFmtId="0" fontId="0" fillId="0" borderId="15" xfId="0" applyBorder="1" applyAlignment="1">
      <alignment horizontal="center" vertical="center" wrapText="1"/>
    </xf>
    <xf numFmtId="0" fontId="10" fillId="0" borderId="0" xfId="0" applyFont="1" applyAlignment="1">
      <alignment horizontal="center" vertical="top" wrapText="1"/>
    </xf>
    <xf numFmtId="0" fontId="7" fillId="0" borderId="1" xfId="0" applyFont="1" applyBorder="1" applyAlignment="1">
      <alignment vertical="top" wrapText="1"/>
    </xf>
    <xf numFmtId="0" fontId="0" fillId="2" borderId="1" xfId="0" applyFill="1" applyBorder="1" applyAlignment="1">
      <alignment vertical="top" wrapText="1"/>
    </xf>
    <xf numFmtId="0" fontId="24" fillId="0" borderId="1" xfId="0" applyFont="1" applyBorder="1" applyAlignment="1">
      <alignment horizontal="left" vertical="top" wrapText="1"/>
    </xf>
    <xf numFmtId="0" fontId="0" fillId="2" borderId="1" xfId="0" applyFill="1" applyBorder="1" applyAlignment="1">
      <alignment horizontal="left" vertical="top" wrapText="1"/>
    </xf>
    <xf numFmtId="0" fontId="0" fillId="2" borderId="1" xfId="0" applyFill="1" applyBorder="1" applyAlignment="1">
      <alignment vertical="top"/>
    </xf>
    <xf numFmtId="0" fontId="25" fillId="2" borderId="1" xfId="0" applyFont="1" applyFill="1" applyBorder="1" applyAlignment="1">
      <alignment horizontal="left" vertical="top" wrapText="1"/>
    </xf>
    <xf numFmtId="0" fontId="0" fillId="2" borderId="1" xfId="0" applyFill="1" applyBorder="1" applyAlignment="1">
      <alignment horizontal="center" vertical="top"/>
    </xf>
    <xf numFmtId="0" fontId="24" fillId="2" borderId="1" xfId="0" applyFont="1" applyFill="1" applyBorder="1" applyAlignment="1">
      <alignment horizontal="left" vertical="top" wrapText="1"/>
    </xf>
    <xf numFmtId="0" fontId="0" fillId="0" borderId="1" xfId="0" applyFill="1" applyBorder="1" applyAlignment="1">
      <alignment vertical="top"/>
    </xf>
    <xf numFmtId="0" fontId="0" fillId="0" borderId="1" xfId="0" applyFill="1" applyBorder="1" applyAlignment="1">
      <alignment vertical="top" wrapText="1"/>
    </xf>
    <xf numFmtId="0" fontId="0" fillId="0" borderId="1" xfId="0" applyBorder="1" applyAlignment="1">
      <alignment vertical="top" wrapText="1"/>
    </xf>
    <xf numFmtId="0" fontId="0" fillId="6" borderId="1" xfId="0" applyFill="1" applyBorder="1" applyAlignment="1">
      <alignment vertical="top" wrapText="1"/>
    </xf>
    <xf numFmtId="0" fontId="0" fillId="6" borderId="1" xfId="0" applyFill="1" applyBorder="1" applyAlignment="1">
      <alignment vertical="center" wrapText="1"/>
    </xf>
    <xf numFmtId="0" fontId="0" fillId="6" borderId="1" xfId="0" applyFill="1" applyBorder="1" applyAlignment="1">
      <alignment horizontal="center" vertical="top"/>
    </xf>
    <xf numFmtId="0" fontId="0" fillId="7" borderId="1" xfId="0" applyFont="1" applyFill="1" applyBorder="1" applyAlignment="1">
      <alignment horizontal="left" vertical="top" wrapText="1"/>
    </xf>
    <xf numFmtId="0" fontId="0" fillId="7" borderId="1" xfId="0" applyFill="1" applyBorder="1"/>
    <xf numFmtId="0" fontId="0" fillId="5" borderId="1" xfId="0" applyFill="1" applyBorder="1" applyAlignment="1">
      <alignment vertical="top" wrapText="1"/>
    </xf>
    <xf numFmtId="0" fontId="18" fillId="0" borderId="1" xfId="0" applyFont="1" applyFill="1" applyBorder="1" applyAlignment="1">
      <alignment horizontal="center" vertical="center" wrapText="1"/>
    </xf>
    <xf numFmtId="0" fontId="14" fillId="0" borderId="0" xfId="0" applyFont="1" applyFill="1"/>
    <xf numFmtId="0" fontId="0" fillId="0" borderId="1" xfId="0" applyFont="1" applyFill="1" applyBorder="1" applyAlignment="1">
      <alignment horizontal="left" vertical="top" wrapText="1"/>
    </xf>
    <xf numFmtId="0" fontId="25" fillId="0" borderId="1" xfId="0" applyFont="1" applyFill="1" applyBorder="1" applyAlignment="1">
      <alignment horizontal="left" vertical="top" wrapText="1"/>
    </xf>
    <xf numFmtId="0" fontId="24" fillId="0" borderId="1" xfId="0" applyFont="1" applyFill="1" applyBorder="1" applyAlignment="1">
      <alignment horizontal="left" vertical="top" wrapText="1"/>
    </xf>
    <xf numFmtId="0" fontId="7" fillId="0" borderId="1" xfId="0" applyFont="1" applyFill="1" applyBorder="1" applyAlignment="1">
      <alignment vertical="top"/>
    </xf>
    <xf numFmtId="0" fontId="7" fillId="0" borderId="1" xfId="0" applyFont="1" applyFill="1" applyBorder="1" applyAlignment="1">
      <alignment vertical="top" wrapText="1"/>
    </xf>
    <xf numFmtId="0" fontId="0" fillId="0" borderId="0" xfId="0" applyFill="1"/>
    <xf numFmtId="0" fontId="0" fillId="7" borderId="1" xfId="0" applyFill="1" applyBorder="1" applyAlignment="1">
      <alignment vertical="top" wrapText="1"/>
    </xf>
    <xf numFmtId="0" fontId="0" fillId="5" borderId="1" xfId="0" applyFill="1" applyBorder="1" applyAlignment="1">
      <alignment vertical="top"/>
    </xf>
    <xf numFmtId="0" fontId="0" fillId="8" borderId="1" xfId="0" applyFill="1" applyBorder="1" applyAlignment="1">
      <alignment vertical="top" wrapText="1"/>
    </xf>
    <xf numFmtId="0" fontId="0" fillId="9" borderId="1" xfId="0" applyFill="1" applyBorder="1" applyAlignment="1">
      <alignment vertical="top"/>
    </xf>
    <xf numFmtId="0" fontId="0" fillId="9" borderId="1" xfId="0" applyFill="1" applyBorder="1" applyAlignment="1">
      <alignment vertical="top" wrapText="1"/>
    </xf>
    <xf numFmtId="0" fontId="0" fillId="10" borderId="1" xfId="0" applyFill="1" applyBorder="1" applyAlignment="1">
      <alignment vertical="top"/>
    </xf>
    <xf numFmtId="0" fontId="0" fillId="10" borderId="1" xfId="0" applyFill="1" applyBorder="1" applyAlignment="1">
      <alignment vertical="top" wrapText="1"/>
    </xf>
    <xf numFmtId="0" fontId="0" fillId="11" borderId="1" xfId="0" applyFill="1" applyBorder="1" applyAlignment="1">
      <alignment vertical="top" wrapText="1"/>
    </xf>
    <xf numFmtId="0" fontId="0" fillId="12" borderId="1" xfId="0" applyFill="1" applyBorder="1" applyAlignment="1">
      <alignment vertical="top"/>
    </xf>
    <xf numFmtId="0" fontId="0" fillId="12" borderId="1" xfId="0" applyFill="1" applyBorder="1" applyAlignment="1">
      <alignment vertical="top" wrapText="1"/>
    </xf>
    <xf numFmtId="0" fontId="10" fillId="0" borderId="23" xfId="0" applyFont="1" applyBorder="1" applyAlignment="1">
      <alignment horizontal="center" vertical="top" wrapText="1"/>
    </xf>
    <xf numFmtId="0" fontId="10" fillId="0" borderId="16" xfId="0" applyFont="1" applyBorder="1" applyAlignment="1">
      <alignment horizontal="center" vertical="top" wrapText="1"/>
    </xf>
    <xf numFmtId="0" fontId="10" fillId="0" borderId="24" xfId="0" applyFont="1" applyBorder="1" applyAlignment="1">
      <alignment horizontal="center" vertical="top" wrapText="1"/>
    </xf>
    <xf numFmtId="0" fontId="10" fillId="0" borderId="25" xfId="0" applyFont="1" applyBorder="1" applyAlignment="1">
      <alignment horizontal="center" vertical="top" wrapText="1"/>
    </xf>
    <xf numFmtId="0" fontId="10" fillId="0" borderId="0" xfId="0" applyFont="1" applyAlignment="1">
      <alignment horizontal="center" vertical="top" wrapText="1"/>
    </xf>
    <xf numFmtId="0" fontId="10" fillId="0" borderId="4" xfId="0" applyFont="1" applyBorder="1" applyAlignment="1">
      <alignment horizontal="center" vertical="top" wrapText="1"/>
    </xf>
    <xf numFmtId="0" fontId="10" fillId="0" borderId="26" xfId="0" applyFont="1" applyBorder="1" applyAlignment="1">
      <alignment horizontal="center" vertical="top" wrapText="1"/>
    </xf>
    <xf numFmtId="0" fontId="10" fillId="0" borderId="7" xfId="0" applyFont="1" applyBorder="1" applyAlignment="1">
      <alignment horizontal="center" vertical="top" wrapText="1"/>
    </xf>
    <xf numFmtId="0" fontId="10" fillId="0" borderId="8" xfId="0" applyFont="1" applyBorder="1" applyAlignment="1">
      <alignment horizontal="center" vertical="top" wrapText="1"/>
    </xf>
    <xf numFmtId="0" fontId="10" fillId="0" borderId="1" xfId="0" applyFont="1" applyBorder="1" applyAlignment="1">
      <alignment horizontal="center" vertical="center" wrapText="1"/>
    </xf>
    <xf numFmtId="0" fontId="16" fillId="3" borderId="1" xfId="0" applyFont="1" applyFill="1" applyBorder="1" applyAlignment="1">
      <alignment horizontal="center" vertical="center" wrapText="1"/>
    </xf>
    <xf numFmtId="0" fontId="10" fillId="0" borderId="12" xfId="0" applyFont="1" applyBorder="1" applyAlignment="1">
      <alignment horizontal="center" vertical="top" wrapText="1"/>
    </xf>
    <xf numFmtId="0" fontId="10" fillId="0" borderId="1" xfId="0" applyFont="1" applyBorder="1" applyAlignment="1">
      <alignment horizontal="center" vertical="top" wrapText="1"/>
    </xf>
    <xf numFmtId="0" fontId="10" fillId="0" borderId="13" xfId="0" applyFont="1" applyBorder="1" applyAlignment="1">
      <alignment horizontal="center" vertical="top" wrapText="1"/>
    </xf>
    <xf numFmtId="0" fontId="10" fillId="0" borderId="9" xfId="0" applyFont="1" applyBorder="1" applyAlignment="1">
      <alignment horizontal="center" vertical="top" wrapText="1"/>
    </xf>
    <xf numFmtId="0" fontId="10" fillId="0" borderId="10" xfId="0" applyFont="1" applyBorder="1" applyAlignment="1">
      <alignment horizontal="center" vertical="top" wrapText="1"/>
    </xf>
    <xf numFmtId="0" fontId="10" fillId="0" borderId="11" xfId="0" applyFont="1" applyBorder="1" applyAlignment="1">
      <alignment horizontal="center" vertical="top" wrapText="1"/>
    </xf>
    <xf numFmtId="0" fontId="10" fillId="2" borderId="12" xfId="0" applyFont="1" applyFill="1" applyBorder="1" applyAlignment="1">
      <alignment horizontal="center" vertical="top" wrapText="1"/>
    </xf>
    <xf numFmtId="0" fontId="10" fillId="2" borderId="1" xfId="0" applyFont="1" applyFill="1" applyBorder="1" applyAlignment="1">
      <alignment horizontal="center" vertical="top" wrapText="1"/>
    </xf>
    <xf numFmtId="0" fontId="10" fillId="2" borderId="13" xfId="0" applyFont="1" applyFill="1" applyBorder="1" applyAlignment="1">
      <alignment horizontal="center" vertical="top" wrapText="1"/>
    </xf>
    <xf numFmtId="0" fontId="10" fillId="0" borderId="7" xfId="0" applyFont="1" applyBorder="1" applyAlignment="1">
      <alignment horizontal="center" vertical="top"/>
    </xf>
    <xf numFmtId="0" fontId="17" fillId="4" borderId="1" xfId="0" applyFont="1" applyFill="1" applyBorder="1" applyAlignment="1">
      <alignment horizontal="center" vertical="center" wrapText="1"/>
    </xf>
    <xf numFmtId="0" fontId="17" fillId="4" borderId="2" xfId="0" applyFont="1" applyFill="1" applyBorder="1" applyAlignment="1">
      <alignment horizontal="center" vertical="center" wrapText="1"/>
    </xf>
    <xf numFmtId="0" fontId="17" fillId="4" borderId="3"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15" fontId="10" fillId="0" borderId="27" xfId="0" applyNumberFormat="1" applyFont="1" applyBorder="1" applyAlignment="1">
      <alignment horizontal="center" vertical="top" wrapText="1"/>
    </xf>
    <xf numFmtId="0" fontId="10" fillId="0" borderId="5" xfId="0" applyFont="1" applyBorder="1" applyAlignment="1">
      <alignment horizontal="center" vertical="top" wrapText="1"/>
    </xf>
    <xf numFmtId="0" fontId="10" fillId="0" borderId="6" xfId="0" applyFont="1" applyBorder="1" applyAlignment="1">
      <alignment horizontal="center" vertical="top" wrapText="1"/>
    </xf>
    <xf numFmtId="0" fontId="22" fillId="0" borderId="17" xfId="0" applyFont="1" applyBorder="1" applyAlignment="1">
      <alignment horizontal="center" vertical="center"/>
    </xf>
    <xf numFmtId="0" fontId="22" fillId="0" borderId="16" xfId="0" applyFont="1" applyBorder="1" applyAlignment="1">
      <alignment horizontal="center" vertical="center"/>
    </xf>
    <xf numFmtId="0" fontId="22" fillId="0" borderId="18" xfId="0" applyFont="1" applyBorder="1" applyAlignment="1">
      <alignment horizontal="center" vertical="center"/>
    </xf>
    <xf numFmtId="0" fontId="22" fillId="0" borderId="19" xfId="0" applyFont="1" applyBorder="1" applyAlignment="1">
      <alignment horizontal="center" vertical="center"/>
    </xf>
    <xf numFmtId="0" fontId="22" fillId="0" borderId="20" xfId="0" applyFont="1" applyBorder="1" applyAlignment="1">
      <alignment horizontal="center" vertical="center"/>
    </xf>
    <xf numFmtId="0" fontId="22" fillId="0" borderId="21" xfId="0" applyFont="1" applyBorder="1" applyAlignment="1">
      <alignment horizontal="center" vertical="center"/>
    </xf>
    <xf numFmtId="0" fontId="12" fillId="0" borderId="14" xfId="0" applyFont="1" applyBorder="1" applyAlignment="1">
      <alignment horizontal="center" vertical="center" wrapText="1"/>
    </xf>
    <xf numFmtId="0" fontId="12" fillId="0" borderId="22"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14" xfId="0" applyFont="1" applyBorder="1" applyAlignment="1">
      <alignment horizontal="left" vertical="center" wrapText="1"/>
    </xf>
    <xf numFmtId="0" fontId="12" fillId="0" borderId="22" xfId="0" applyFont="1" applyBorder="1" applyAlignment="1">
      <alignment horizontal="left" vertical="center" wrapText="1"/>
    </xf>
    <xf numFmtId="0" fontId="12" fillId="0" borderId="15" xfId="0" applyFont="1" applyBorder="1" applyAlignment="1">
      <alignment horizontal="left" vertical="center" wrapText="1"/>
    </xf>
    <xf numFmtId="0" fontId="22" fillId="0" borderId="14" xfId="0" applyFont="1" applyBorder="1" applyAlignment="1">
      <alignment horizontal="center" vertical="center"/>
    </xf>
    <xf numFmtId="0" fontId="22" fillId="0" borderId="22" xfId="0" applyFont="1" applyBorder="1" applyAlignment="1">
      <alignment horizontal="center" vertical="center"/>
    </xf>
    <xf numFmtId="0" fontId="22" fillId="0" borderId="15" xfId="0" applyFont="1" applyBorder="1" applyAlignment="1">
      <alignment horizontal="center" vertical="center"/>
    </xf>
    <xf numFmtId="0" fontId="12" fillId="0" borderId="1" xfId="0" applyFont="1" applyBorder="1" applyAlignment="1">
      <alignment horizontal="left" vertical="center" wrapText="1"/>
    </xf>
    <xf numFmtId="0" fontId="3" fillId="0" borderId="1" xfId="0" applyFont="1" applyBorder="1" applyAlignment="1">
      <alignment horizontal="left" vertical="center" wrapText="1"/>
    </xf>
    <xf numFmtId="0" fontId="12" fillId="0" borderId="1" xfId="0" applyFont="1" applyBorder="1" applyAlignment="1">
      <alignment horizontal="center" vertical="center" wrapText="1"/>
    </xf>
    <xf numFmtId="0" fontId="23" fillId="3" borderId="1" xfId="0" applyFont="1" applyFill="1" applyBorder="1" applyAlignment="1">
      <alignment horizontal="center"/>
    </xf>
    <xf numFmtId="0" fontId="23" fillId="3" borderId="1" xfId="0" applyFont="1" applyFill="1" applyBorder="1" applyAlignment="1">
      <alignment horizontal="center" vertical="center"/>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3" borderId="2" xfId="0" applyFont="1" applyFill="1" applyBorder="1" applyAlignment="1">
      <alignment horizontal="center"/>
    </xf>
    <xf numFmtId="0" fontId="11" fillId="0" borderId="1" xfId="0" applyFont="1" applyBorder="1" applyAlignment="1">
      <alignment horizontal="left" vertical="top" wrapText="1"/>
    </xf>
    <xf numFmtId="0" fontId="12" fillId="0" borderId="1" xfId="0" applyFont="1" applyBorder="1" applyAlignment="1">
      <alignment horizontal="left"/>
    </xf>
  </cellXfs>
  <cellStyles count="51">
    <cellStyle name="Hipervínculo" xfId="39" builtinId="8" hidden="1"/>
    <cellStyle name="Hipervínculo" xfId="31" builtinId="8" hidden="1"/>
    <cellStyle name="Hipervínculo" xfId="23" builtinId="8" hidden="1"/>
    <cellStyle name="Hipervínculo" xfId="13" builtinId="8" hidden="1"/>
    <cellStyle name="Hipervínculo" xfId="17" builtinId="8" hidden="1"/>
    <cellStyle name="Hipervínculo" xfId="19" builtinId="8" hidden="1"/>
    <cellStyle name="Hipervínculo" xfId="15" builtinId="8" hidden="1"/>
    <cellStyle name="Hipervínculo" xfId="7" builtinId="8" hidden="1"/>
    <cellStyle name="Hipervínculo" xfId="9" builtinId="8" hidden="1"/>
    <cellStyle name="Hipervínculo" xfId="3" builtinId="8" hidden="1"/>
    <cellStyle name="Hipervínculo" xfId="5" builtinId="8" hidden="1"/>
    <cellStyle name="Hipervínculo" xfId="21" builtinId="8" hidden="1"/>
    <cellStyle name="Hipervínculo" xfId="11" builtinId="8" hidden="1"/>
    <cellStyle name="Hipervínculo" xfId="47" builtinId="8" hidden="1"/>
    <cellStyle name="Hipervínculo" xfId="35" builtinId="8" hidden="1"/>
    <cellStyle name="Hipervínculo" xfId="37" builtinId="8" hidden="1"/>
    <cellStyle name="Hipervínculo" xfId="43" builtinId="8" hidden="1"/>
    <cellStyle name="Hipervínculo" xfId="45" builtinId="8" hidden="1"/>
    <cellStyle name="Hipervínculo" xfId="49" builtinId="8" hidden="1"/>
    <cellStyle name="Hipervínculo" xfId="41" builtinId="8" hidden="1"/>
    <cellStyle name="Hipervínculo" xfId="29" builtinId="8" hidden="1"/>
    <cellStyle name="Hipervínculo" xfId="33" builtinId="8" hidden="1"/>
    <cellStyle name="Hipervínculo" xfId="27" builtinId="8" hidden="1"/>
    <cellStyle name="Hipervínculo" xfId="25" builtinId="8" hidden="1"/>
    <cellStyle name="Hipervínculo visitado" xfId="18" builtinId="9" hidden="1"/>
    <cellStyle name="Hipervínculo visitado" xfId="16" builtinId="9" hidden="1"/>
    <cellStyle name="Hipervínculo visitado" xfId="6" builtinId="9" hidden="1"/>
    <cellStyle name="Hipervínculo visitado" xfId="4" builtinId="9" hidden="1"/>
    <cellStyle name="Hipervínculo visitado" xfId="8" builtinId="9" hidden="1"/>
    <cellStyle name="Hipervínculo visitado" xfId="14"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12" builtinId="9" hidden="1"/>
    <cellStyle name="Hipervínculo visitado" xfId="38" builtinId="9" hidden="1"/>
    <cellStyle name="Hipervínculo visitado" xfId="50" builtinId="9" hidden="1"/>
    <cellStyle name="Hipervínculo visitado" xfId="48" builtinId="9" hidden="1"/>
    <cellStyle name="Hipervínculo visitado" xfId="40" builtinId="9" hidden="1"/>
    <cellStyle name="Hipervínculo visitado" xfId="22" builtinId="9" hidden="1"/>
    <cellStyle name="Hipervínculo visitado" xfId="20" builtinId="9" hidden="1"/>
    <cellStyle name="Hipervínculo visitado" xfId="44" builtinId="9" hidden="1"/>
    <cellStyle name="Hipervínculo visitado" xfId="46" builtinId="9" hidden="1"/>
    <cellStyle name="Hipervínculo visitado" xfId="42" builtinId="9" hidden="1"/>
    <cellStyle name="Normal" xfId="0" builtinId="0"/>
    <cellStyle name="Normal 2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2"/>
  <sheetViews>
    <sheetView showGridLines="0" tabSelected="1" topLeftCell="A16" zoomScale="90" zoomScaleNormal="90" zoomScaleSheetLayoutView="55" zoomScalePageLayoutView="55" workbookViewId="0">
      <pane ySplit="1" topLeftCell="A33" activePane="bottomLeft" state="frozen"/>
      <selection activeCell="A16" sqref="A16"/>
      <selection pane="bottomLeft" activeCell="C33" sqref="C33"/>
    </sheetView>
  </sheetViews>
  <sheetFormatPr baseColWidth="10" defaultColWidth="11.42578125" defaultRowHeight="15" x14ac:dyDescent="0.25"/>
  <cols>
    <col min="1" max="1" width="18" customWidth="1"/>
    <col min="2" max="2" width="27.85546875" customWidth="1"/>
    <col min="3" max="3" width="26.5703125" customWidth="1"/>
    <col min="4" max="7" width="35.42578125" customWidth="1"/>
    <col min="8" max="9" width="25.28515625" customWidth="1"/>
    <col min="10" max="11" width="26" customWidth="1"/>
    <col min="12" max="12" width="22.42578125" customWidth="1"/>
    <col min="14" max="14" width="16" customWidth="1"/>
    <col min="15" max="15" width="19.42578125" customWidth="1"/>
    <col min="16" max="16" width="18.85546875" customWidth="1"/>
  </cols>
  <sheetData>
    <row r="1" spans="1:25" ht="50.25" customHeight="1" x14ac:dyDescent="0.25">
      <c r="A1" s="65"/>
      <c r="B1" s="65"/>
      <c r="C1" s="65"/>
      <c r="D1" s="65"/>
      <c r="E1" s="65"/>
      <c r="F1" s="65"/>
      <c r="G1" s="65"/>
      <c r="H1" s="65"/>
      <c r="I1" s="65"/>
      <c r="J1" s="65"/>
      <c r="K1" s="65"/>
      <c r="L1" s="65"/>
      <c r="M1" s="65"/>
      <c r="N1" s="65"/>
      <c r="O1" s="65"/>
      <c r="P1" s="18" t="s">
        <v>76</v>
      </c>
    </row>
    <row r="2" spans="1:25" ht="50.25" customHeight="1" x14ac:dyDescent="0.25">
      <c r="A2" s="65"/>
      <c r="B2" s="65"/>
      <c r="C2" s="65"/>
      <c r="D2" s="65"/>
      <c r="E2" s="65"/>
      <c r="F2" s="65"/>
      <c r="G2" s="65"/>
      <c r="H2" s="65"/>
      <c r="I2" s="65"/>
      <c r="J2" s="65"/>
      <c r="K2" s="65"/>
      <c r="L2" s="65"/>
      <c r="M2" s="65"/>
      <c r="N2" s="65"/>
      <c r="O2" s="65"/>
      <c r="P2" s="19" t="s">
        <v>27</v>
      </c>
    </row>
    <row r="3" spans="1:25" ht="50.25" customHeight="1" x14ac:dyDescent="0.25">
      <c r="A3" s="66" t="s">
        <v>0</v>
      </c>
      <c r="B3" s="66"/>
      <c r="C3" s="66"/>
      <c r="D3" s="66"/>
      <c r="E3" s="66"/>
      <c r="F3" s="66"/>
      <c r="G3" s="66"/>
      <c r="H3" s="66"/>
      <c r="I3" s="66"/>
      <c r="J3" s="66"/>
      <c r="K3" s="66"/>
      <c r="L3" s="66"/>
      <c r="M3" s="66"/>
      <c r="N3" s="66"/>
      <c r="O3" s="66"/>
      <c r="P3" s="66"/>
    </row>
    <row r="4" spans="1:25" ht="50.25" customHeight="1" thickBot="1" x14ac:dyDescent="0.3">
      <c r="A4" s="66" t="s">
        <v>1</v>
      </c>
      <c r="B4" s="66"/>
      <c r="C4" s="66"/>
      <c r="D4" s="66"/>
      <c r="E4" s="66"/>
      <c r="F4" s="66"/>
      <c r="G4" s="66"/>
      <c r="H4" s="66"/>
      <c r="I4" s="66"/>
      <c r="J4" s="66"/>
      <c r="K4" s="66"/>
      <c r="L4" s="66"/>
      <c r="M4" s="66"/>
      <c r="N4" s="66"/>
      <c r="O4" s="66"/>
      <c r="P4" s="66"/>
    </row>
    <row r="5" spans="1:25" ht="60" customHeight="1" thickBot="1" x14ac:dyDescent="0.3">
      <c r="A5" s="70" t="s">
        <v>2</v>
      </c>
      <c r="B5" s="71"/>
      <c r="C5" s="71"/>
      <c r="D5" s="72"/>
      <c r="E5" s="82">
        <v>45534</v>
      </c>
      <c r="F5" s="83"/>
      <c r="G5" s="83"/>
      <c r="H5" s="83"/>
      <c r="I5" s="83"/>
      <c r="J5" s="83"/>
      <c r="K5" s="83"/>
      <c r="L5" s="83"/>
      <c r="M5" s="83"/>
      <c r="N5" s="83"/>
      <c r="O5" s="83"/>
      <c r="P5" s="84"/>
      <c r="Q5" s="2"/>
      <c r="R5" s="2"/>
      <c r="S5" s="2"/>
      <c r="T5" s="2"/>
      <c r="U5" s="2"/>
      <c r="V5" s="2"/>
      <c r="W5" s="2"/>
      <c r="X5" s="2"/>
      <c r="Y5" s="2"/>
    </row>
    <row r="6" spans="1:25" ht="60" customHeight="1" x14ac:dyDescent="0.25">
      <c r="A6" s="67" t="s">
        <v>3</v>
      </c>
      <c r="B6" s="68"/>
      <c r="C6" s="68"/>
      <c r="D6" s="69"/>
      <c r="E6" s="82" t="s">
        <v>78</v>
      </c>
      <c r="F6" s="83"/>
      <c r="G6" s="83"/>
      <c r="H6" s="83"/>
      <c r="I6" s="83"/>
      <c r="J6" s="83"/>
      <c r="K6" s="83"/>
      <c r="L6" s="83"/>
      <c r="M6" s="83"/>
      <c r="N6" s="83"/>
      <c r="O6" s="83"/>
      <c r="P6" s="84"/>
      <c r="Q6" s="2"/>
      <c r="R6" s="2"/>
      <c r="S6" s="2"/>
      <c r="T6" s="2"/>
      <c r="U6" s="2"/>
      <c r="V6" s="2"/>
      <c r="W6" s="2"/>
      <c r="X6" s="2"/>
      <c r="Y6" s="2"/>
    </row>
    <row r="7" spans="1:25" ht="60" customHeight="1" x14ac:dyDescent="0.25">
      <c r="A7" s="67" t="s">
        <v>4</v>
      </c>
      <c r="B7" s="68"/>
      <c r="C7" s="68"/>
      <c r="D7" s="69"/>
      <c r="E7" s="59" t="s">
        <v>79</v>
      </c>
      <c r="F7" s="60"/>
      <c r="G7" s="60"/>
      <c r="H7" s="60"/>
      <c r="I7" s="60"/>
      <c r="J7" s="60"/>
      <c r="K7" s="60"/>
      <c r="L7" s="60"/>
      <c r="M7" s="60"/>
      <c r="N7" s="60"/>
      <c r="O7" s="60"/>
      <c r="P7" s="61"/>
      <c r="Q7" s="2"/>
      <c r="R7" s="2"/>
      <c r="S7" s="2"/>
      <c r="T7" s="2"/>
      <c r="U7" s="2"/>
      <c r="V7" s="2"/>
      <c r="W7" s="2"/>
      <c r="X7" s="2"/>
      <c r="Y7" s="2"/>
    </row>
    <row r="8" spans="1:25" ht="60" customHeight="1" x14ac:dyDescent="0.25">
      <c r="A8" s="67" t="s">
        <v>5</v>
      </c>
      <c r="B8" s="68"/>
      <c r="C8" s="68"/>
      <c r="D8" s="69"/>
      <c r="E8" s="59" t="s">
        <v>80</v>
      </c>
      <c r="F8" s="60"/>
      <c r="G8" s="60"/>
      <c r="H8" s="60"/>
      <c r="I8" s="60"/>
      <c r="J8" s="60"/>
      <c r="K8" s="60"/>
      <c r="L8" s="60"/>
      <c r="M8" s="60"/>
      <c r="N8" s="60"/>
      <c r="O8" s="60"/>
      <c r="P8" s="61"/>
      <c r="Q8" s="2"/>
      <c r="R8" s="2"/>
      <c r="S8" s="2"/>
      <c r="T8" s="2"/>
      <c r="U8" s="2"/>
      <c r="V8" s="2"/>
      <c r="W8" s="2"/>
      <c r="X8" s="2"/>
      <c r="Y8" s="2"/>
    </row>
    <row r="9" spans="1:25" ht="60" customHeight="1" x14ac:dyDescent="0.25">
      <c r="A9" s="73" t="s">
        <v>6</v>
      </c>
      <c r="B9" s="74"/>
      <c r="C9" s="74"/>
      <c r="D9" s="75"/>
      <c r="E9" s="59" t="s">
        <v>81</v>
      </c>
      <c r="F9" s="60"/>
      <c r="G9" s="60"/>
      <c r="H9" s="60"/>
      <c r="I9" s="60"/>
      <c r="J9" s="60"/>
      <c r="K9" s="60"/>
      <c r="L9" s="60"/>
      <c r="M9" s="60"/>
      <c r="N9" s="60"/>
      <c r="O9" s="60"/>
      <c r="P9" s="61"/>
      <c r="Q9" s="2"/>
      <c r="R9" s="2"/>
      <c r="S9" s="2"/>
      <c r="T9" s="2"/>
      <c r="U9" s="2"/>
      <c r="V9" s="2"/>
      <c r="W9" s="2"/>
      <c r="X9" s="2"/>
      <c r="Y9" s="2"/>
    </row>
    <row r="10" spans="1:25" ht="57" customHeight="1" x14ac:dyDescent="0.25">
      <c r="A10" s="67" t="s">
        <v>7</v>
      </c>
      <c r="B10" s="68"/>
      <c r="C10" s="68"/>
      <c r="D10" s="69"/>
      <c r="E10" s="59">
        <v>2953890</v>
      </c>
      <c r="F10" s="60"/>
      <c r="G10" s="60"/>
      <c r="H10" s="60"/>
      <c r="I10" s="60"/>
      <c r="J10" s="60"/>
      <c r="K10" s="60"/>
      <c r="L10" s="60"/>
      <c r="M10" s="60"/>
      <c r="N10" s="60"/>
      <c r="O10" s="60"/>
      <c r="P10" s="61"/>
      <c r="Q10" s="2"/>
      <c r="R10" s="2"/>
      <c r="S10" s="2"/>
      <c r="T10" s="2"/>
      <c r="U10" s="2"/>
      <c r="V10" s="2"/>
      <c r="W10" s="2"/>
      <c r="X10" s="2"/>
      <c r="Y10" s="2"/>
    </row>
    <row r="11" spans="1:25" ht="60" hidden="1" customHeight="1" thickBot="1" x14ac:dyDescent="0.3">
      <c r="A11" s="56" t="s">
        <v>8</v>
      </c>
      <c r="B11" s="57"/>
      <c r="C11" s="57"/>
      <c r="D11" s="58"/>
      <c r="E11" s="20"/>
      <c r="F11" s="20"/>
      <c r="G11" s="20"/>
      <c r="H11" s="63" t="s">
        <v>82</v>
      </c>
      <c r="I11" s="76"/>
      <c r="J11" s="76"/>
      <c r="K11" s="76"/>
      <c r="L11" s="76"/>
      <c r="M11" s="76"/>
      <c r="N11" s="63" t="s">
        <v>86</v>
      </c>
      <c r="O11" s="63"/>
      <c r="P11" s="64"/>
      <c r="Q11" s="2"/>
      <c r="R11" s="2"/>
      <c r="S11" s="2"/>
      <c r="T11" s="2"/>
      <c r="U11" s="2"/>
      <c r="V11" s="2"/>
      <c r="W11" s="2"/>
      <c r="X11" s="2"/>
      <c r="Y11" s="2"/>
    </row>
    <row r="12" spans="1:25" ht="60" hidden="1" customHeight="1" thickBot="1" x14ac:dyDescent="0.3">
      <c r="A12" s="59"/>
      <c r="B12" s="60"/>
      <c r="C12" s="60"/>
      <c r="D12" s="61"/>
      <c r="E12" s="20"/>
      <c r="F12" s="20"/>
      <c r="G12" s="20"/>
      <c r="H12" s="63" t="s">
        <v>83</v>
      </c>
      <c r="I12" s="76"/>
      <c r="J12" s="76"/>
      <c r="K12" s="76"/>
      <c r="L12" s="76"/>
      <c r="M12" s="76"/>
      <c r="N12" s="63" t="s">
        <v>86</v>
      </c>
      <c r="O12" s="63"/>
      <c r="P12" s="64"/>
      <c r="Q12" s="2"/>
      <c r="R12" s="2"/>
      <c r="S12" s="2"/>
      <c r="T12" s="2"/>
      <c r="U12" s="2"/>
      <c r="V12" s="2"/>
      <c r="W12" s="2"/>
      <c r="X12" s="2"/>
      <c r="Y12" s="2"/>
    </row>
    <row r="13" spans="1:25" ht="60" hidden="1" customHeight="1" thickBot="1" x14ac:dyDescent="0.3">
      <c r="A13" s="59"/>
      <c r="B13" s="60"/>
      <c r="C13" s="60"/>
      <c r="D13" s="61"/>
      <c r="E13" s="20"/>
      <c r="F13" s="20"/>
      <c r="G13" s="20"/>
      <c r="H13" s="63" t="s">
        <v>84</v>
      </c>
      <c r="I13" s="76"/>
      <c r="J13" s="76"/>
      <c r="K13" s="76"/>
      <c r="L13" s="76"/>
      <c r="M13" s="76"/>
      <c r="N13" s="63" t="s">
        <v>86</v>
      </c>
      <c r="O13" s="63"/>
      <c r="P13" s="64"/>
      <c r="Q13" s="2"/>
      <c r="R13" s="2"/>
      <c r="S13" s="2"/>
      <c r="T13" s="2"/>
      <c r="U13" s="2"/>
      <c r="V13" s="2"/>
      <c r="W13" s="2"/>
      <c r="X13" s="2"/>
      <c r="Y13" s="2"/>
    </row>
    <row r="14" spans="1:25" ht="60" hidden="1" customHeight="1" thickBot="1" x14ac:dyDescent="0.3">
      <c r="A14" s="62"/>
      <c r="B14" s="63"/>
      <c r="C14" s="63"/>
      <c r="D14" s="64"/>
      <c r="E14" s="17"/>
      <c r="F14" s="17"/>
      <c r="G14" s="17"/>
      <c r="H14" s="63" t="s">
        <v>85</v>
      </c>
      <c r="I14" s="76"/>
      <c r="J14" s="76"/>
      <c r="K14" s="76"/>
      <c r="L14" s="76"/>
      <c r="M14" s="76"/>
      <c r="N14" s="63" t="s">
        <v>86</v>
      </c>
      <c r="O14" s="63"/>
      <c r="P14" s="64"/>
      <c r="Q14" s="2"/>
      <c r="R14" s="2"/>
      <c r="S14" s="2"/>
      <c r="T14" s="2"/>
      <c r="U14" s="2"/>
      <c r="V14" s="2"/>
      <c r="W14" s="2"/>
      <c r="X14" s="2"/>
      <c r="Y14" s="2"/>
    </row>
    <row r="15" spans="1:25" hidden="1" x14ac:dyDescent="0.25"/>
    <row r="16" spans="1:25" s="8" customFormat="1" ht="0.75" customHeight="1" x14ac:dyDescent="0.25">
      <c r="A16" s="78" t="s">
        <v>10</v>
      </c>
      <c r="B16" s="77" t="s">
        <v>11</v>
      </c>
      <c r="C16" s="81" t="s">
        <v>12</v>
      </c>
      <c r="D16" s="78" t="s">
        <v>13</v>
      </c>
      <c r="E16" s="78" t="s">
        <v>74</v>
      </c>
      <c r="F16" s="78" t="s">
        <v>75</v>
      </c>
      <c r="G16" s="78" t="s">
        <v>14</v>
      </c>
      <c r="H16" s="78" t="s">
        <v>15</v>
      </c>
      <c r="I16" s="77" t="s">
        <v>16</v>
      </c>
      <c r="J16" s="77"/>
      <c r="K16" s="78" t="s">
        <v>17</v>
      </c>
      <c r="L16" s="77" t="s">
        <v>18</v>
      </c>
      <c r="M16" s="77" t="s">
        <v>19</v>
      </c>
      <c r="N16" s="77"/>
      <c r="O16" s="77"/>
      <c r="P16" s="80" t="s">
        <v>20</v>
      </c>
    </row>
    <row r="17" spans="1:16" s="8" customFormat="1" ht="49.5" customHeight="1" x14ac:dyDescent="0.25">
      <c r="A17" s="79"/>
      <c r="B17" s="77"/>
      <c r="C17" s="81"/>
      <c r="D17" s="79"/>
      <c r="E17" s="79"/>
      <c r="F17" s="79"/>
      <c r="G17" s="79"/>
      <c r="H17" s="79"/>
      <c r="I17" s="7" t="s">
        <v>21</v>
      </c>
      <c r="J17" s="7" t="s">
        <v>22</v>
      </c>
      <c r="K17" s="79"/>
      <c r="L17" s="77"/>
      <c r="M17" s="9" t="s">
        <v>23</v>
      </c>
      <c r="N17" s="9" t="s">
        <v>24</v>
      </c>
      <c r="O17" s="9" t="s">
        <v>25</v>
      </c>
      <c r="P17" s="80"/>
    </row>
    <row r="18" spans="1:16" s="39" customFormat="1" ht="93.75" customHeight="1" x14ac:dyDescent="0.25">
      <c r="A18" s="36" t="s">
        <v>126</v>
      </c>
      <c r="B18" s="35" t="s">
        <v>117</v>
      </c>
      <c r="C18" s="26" t="s">
        <v>118</v>
      </c>
      <c r="D18" s="26" t="s">
        <v>121</v>
      </c>
      <c r="E18" s="23" t="s">
        <v>123</v>
      </c>
      <c r="F18" s="23" t="s">
        <v>122</v>
      </c>
      <c r="G18" s="23" t="s">
        <v>125</v>
      </c>
      <c r="H18" s="21" t="s">
        <v>124</v>
      </c>
      <c r="I18" s="4">
        <v>38</v>
      </c>
      <c r="J18" s="4">
        <v>10</v>
      </c>
      <c r="K18" s="21"/>
      <c r="L18" s="4"/>
      <c r="M18" s="21" t="s">
        <v>97</v>
      </c>
      <c r="N18" s="21" t="s">
        <v>115</v>
      </c>
      <c r="O18" s="21" t="s">
        <v>99</v>
      </c>
      <c r="P18" s="38"/>
    </row>
    <row r="19" spans="1:16" s="45" customFormat="1" ht="241.5" customHeight="1" x14ac:dyDescent="0.25">
      <c r="A19" s="36" t="s">
        <v>87</v>
      </c>
      <c r="B19" s="35" t="s">
        <v>88</v>
      </c>
      <c r="C19" s="41" t="s">
        <v>89</v>
      </c>
      <c r="D19" s="41" t="s">
        <v>90</v>
      </c>
      <c r="E19" s="42" t="s">
        <v>92</v>
      </c>
      <c r="F19" s="42" t="s">
        <v>91</v>
      </c>
      <c r="G19" s="42" t="s">
        <v>93</v>
      </c>
      <c r="H19" s="42" t="s">
        <v>94</v>
      </c>
      <c r="I19" s="43">
        <v>154</v>
      </c>
      <c r="J19" s="43">
        <v>38</v>
      </c>
      <c r="K19" s="44" t="s">
        <v>95</v>
      </c>
      <c r="L19" s="44" t="s">
        <v>96</v>
      </c>
      <c r="M19" s="44" t="s">
        <v>97</v>
      </c>
      <c r="N19" s="44" t="s">
        <v>98</v>
      </c>
      <c r="O19" s="43" t="s">
        <v>99</v>
      </c>
      <c r="P19" s="43"/>
    </row>
    <row r="20" spans="1:16" ht="244.5" customHeight="1" x14ac:dyDescent="0.25">
      <c r="A20" s="36" t="s">
        <v>87</v>
      </c>
      <c r="B20" s="35" t="s">
        <v>88</v>
      </c>
      <c r="C20" s="42" t="s">
        <v>100</v>
      </c>
      <c r="D20" s="42" t="s">
        <v>101</v>
      </c>
      <c r="E20" s="23" t="s">
        <v>119</v>
      </c>
      <c r="F20" s="23" t="s">
        <v>102</v>
      </c>
      <c r="G20" s="23" t="s">
        <v>103</v>
      </c>
      <c r="H20" s="23" t="s">
        <v>104</v>
      </c>
      <c r="I20" s="4">
        <v>40</v>
      </c>
      <c r="J20" s="4">
        <v>20</v>
      </c>
      <c r="K20" s="21" t="s">
        <v>105</v>
      </c>
      <c r="L20" s="21" t="s">
        <v>106</v>
      </c>
      <c r="M20" s="21" t="s">
        <v>97</v>
      </c>
      <c r="N20" s="22" t="s">
        <v>107</v>
      </c>
      <c r="O20" s="4" t="s">
        <v>99</v>
      </c>
      <c r="P20" s="4"/>
    </row>
    <row r="21" spans="1:16" ht="242.25" customHeight="1" x14ac:dyDescent="0.25">
      <c r="A21" s="3" t="s">
        <v>87</v>
      </c>
      <c r="B21" s="40" t="s">
        <v>88</v>
      </c>
      <c r="C21" s="42" t="s">
        <v>88</v>
      </c>
      <c r="D21" s="42" t="s">
        <v>108</v>
      </c>
      <c r="E21" s="23" t="s">
        <v>120</v>
      </c>
      <c r="F21" s="23" t="s">
        <v>110</v>
      </c>
      <c r="G21" s="23" t="s">
        <v>111</v>
      </c>
      <c r="H21" s="23" t="s">
        <v>109</v>
      </c>
      <c r="I21" s="4">
        <v>9</v>
      </c>
      <c r="J21" s="4">
        <v>3</v>
      </c>
      <c r="K21" s="23" t="s">
        <v>113</v>
      </c>
      <c r="L21" s="21" t="s">
        <v>112</v>
      </c>
      <c r="M21" s="21" t="s">
        <v>97</v>
      </c>
      <c r="N21" s="21" t="s">
        <v>115</v>
      </c>
      <c r="O21" s="21" t="s">
        <v>116</v>
      </c>
      <c r="P21" s="4"/>
    </row>
    <row r="22" spans="1:16" ht="217.5" customHeight="1" x14ac:dyDescent="0.25">
      <c r="A22" s="25" t="s">
        <v>87</v>
      </c>
      <c r="B22" s="24" t="s">
        <v>88</v>
      </c>
      <c r="C22" s="28" t="s">
        <v>127</v>
      </c>
      <c r="D22" s="28" t="s">
        <v>128</v>
      </c>
      <c r="E22" s="23" t="s">
        <v>130</v>
      </c>
      <c r="F22" s="23" t="s">
        <v>129</v>
      </c>
      <c r="G22" s="23" t="s">
        <v>131</v>
      </c>
      <c r="H22" s="21" t="s">
        <v>132</v>
      </c>
      <c r="I22" s="27">
        <v>10</v>
      </c>
      <c r="J22" s="27">
        <v>3</v>
      </c>
      <c r="K22" s="21"/>
      <c r="L22" s="21"/>
      <c r="M22" s="22" t="s">
        <v>97</v>
      </c>
      <c r="N22" s="22" t="s">
        <v>134</v>
      </c>
      <c r="O22" s="22" t="s">
        <v>114</v>
      </c>
      <c r="P22" s="4"/>
    </row>
    <row r="23" spans="1:16" ht="274.5" customHeight="1" x14ac:dyDescent="0.25">
      <c r="A23" s="25" t="s">
        <v>87</v>
      </c>
      <c r="B23" s="24" t="s">
        <v>88</v>
      </c>
      <c r="C23" s="22" t="s">
        <v>135</v>
      </c>
      <c r="D23" s="22" t="s">
        <v>136</v>
      </c>
      <c r="E23" s="23" t="s">
        <v>139</v>
      </c>
      <c r="F23" s="23" t="s">
        <v>140</v>
      </c>
      <c r="G23" s="22" t="s">
        <v>138</v>
      </c>
      <c r="H23" s="21" t="s">
        <v>137</v>
      </c>
      <c r="I23" s="27">
        <v>38</v>
      </c>
      <c r="J23" s="27">
        <v>10</v>
      </c>
      <c r="K23" s="22" t="s">
        <v>141</v>
      </c>
      <c r="L23" s="21" t="s">
        <v>133</v>
      </c>
      <c r="M23" s="22" t="s">
        <v>97</v>
      </c>
      <c r="N23" s="21" t="s">
        <v>134</v>
      </c>
      <c r="O23" s="22" t="s">
        <v>114</v>
      </c>
      <c r="P23" s="4"/>
    </row>
    <row r="24" spans="1:16" ht="409.5" customHeight="1" x14ac:dyDescent="0.25">
      <c r="A24" s="29" t="s">
        <v>87</v>
      </c>
      <c r="B24" s="30" t="s">
        <v>142</v>
      </c>
      <c r="C24" s="22" t="s">
        <v>143</v>
      </c>
      <c r="D24" s="23" t="s">
        <v>144</v>
      </c>
      <c r="E24" s="23" t="s">
        <v>146</v>
      </c>
      <c r="F24" s="23" t="s">
        <v>147</v>
      </c>
      <c r="G24" s="22" t="s">
        <v>148</v>
      </c>
      <c r="H24" s="21" t="s">
        <v>145</v>
      </c>
      <c r="I24" s="27">
        <v>20</v>
      </c>
      <c r="J24" s="27">
        <v>4</v>
      </c>
      <c r="K24" s="4"/>
      <c r="L24" s="21"/>
      <c r="M24" s="22" t="s">
        <v>97</v>
      </c>
      <c r="N24" s="21" t="s">
        <v>134</v>
      </c>
      <c r="O24" s="22" t="s">
        <v>114</v>
      </c>
      <c r="P24" s="4"/>
    </row>
    <row r="25" spans="1:16" ht="409.5" customHeight="1" x14ac:dyDescent="0.25">
      <c r="A25" s="54" t="s">
        <v>149</v>
      </c>
      <c r="B25" s="55" t="s">
        <v>150</v>
      </c>
      <c r="C25" s="30" t="s">
        <v>151</v>
      </c>
      <c r="D25" s="42" t="s">
        <v>305</v>
      </c>
      <c r="E25" s="23" t="s">
        <v>152</v>
      </c>
      <c r="F25" s="23" t="s">
        <v>153</v>
      </c>
      <c r="G25" s="23" t="s">
        <v>154</v>
      </c>
      <c r="H25" s="23" t="s">
        <v>155</v>
      </c>
      <c r="I25" s="27">
        <v>78</v>
      </c>
      <c r="J25" s="27">
        <v>18</v>
      </c>
      <c r="K25" s="22" t="s">
        <v>156</v>
      </c>
      <c r="L25" s="21" t="s">
        <v>157</v>
      </c>
      <c r="M25" s="22" t="s">
        <v>97</v>
      </c>
      <c r="N25" s="22" t="s">
        <v>158</v>
      </c>
      <c r="O25" s="31" t="s">
        <v>99</v>
      </c>
      <c r="P25" s="4"/>
    </row>
    <row r="26" spans="1:16" ht="300" customHeight="1" x14ac:dyDescent="0.25">
      <c r="A26" s="47" t="s">
        <v>149</v>
      </c>
      <c r="B26" s="46" t="s">
        <v>243</v>
      </c>
      <c r="C26" s="30" t="s">
        <v>244</v>
      </c>
      <c r="D26" s="30" t="s">
        <v>307</v>
      </c>
      <c r="E26" s="30" t="s">
        <v>251</v>
      </c>
      <c r="F26" s="30" t="s">
        <v>250</v>
      </c>
      <c r="G26" s="32" t="s">
        <v>247</v>
      </c>
      <c r="H26" s="30" t="s">
        <v>245</v>
      </c>
      <c r="I26" s="34">
        <f>78</f>
        <v>78</v>
      </c>
      <c r="J26" s="34">
        <f>18</f>
        <v>18</v>
      </c>
      <c r="K26" s="32" t="s">
        <v>246</v>
      </c>
      <c r="L26" s="32" t="s">
        <v>248</v>
      </c>
      <c r="M26" s="22" t="s">
        <v>200</v>
      </c>
      <c r="N26" s="32" t="s">
        <v>249</v>
      </c>
      <c r="O26" s="31" t="s">
        <v>99</v>
      </c>
      <c r="P26" s="4"/>
    </row>
    <row r="27" spans="1:16" ht="396.75" customHeight="1" x14ac:dyDescent="0.25">
      <c r="A27" s="47" t="s">
        <v>149</v>
      </c>
      <c r="B27" s="37" t="s">
        <v>150</v>
      </c>
      <c r="C27" s="30" t="s">
        <v>159</v>
      </c>
      <c r="D27" s="53" t="s">
        <v>306</v>
      </c>
      <c r="E27" s="30" t="s">
        <v>160</v>
      </c>
      <c r="F27" s="30" t="s">
        <v>161</v>
      </c>
      <c r="G27" s="30" t="s">
        <v>162</v>
      </c>
      <c r="H27" s="21" t="s">
        <v>163</v>
      </c>
      <c r="I27" s="27">
        <v>78</v>
      </c>
      <c r="J27" s="27">
        <v>18</v>
      </c>
      <c r="K27" s="22" t="s">
        <v>164</v>
      </c>
      <c r="L27" s="22" t="s">
        <v>165</v>
      </c>
      <c r="M27" s="22" t="s">
        <v>97</v>
      </c>
      <c r="N27" s="22" t="s">
        <v>134</v>
      </c>
      <c r="O27" s="31" t="s">
        <v>99</v>
      </c>
      <c r="P27" s="4"/>
    </row>
    <row r="28" spans="1:16" ht="396.75" customHeight="1" x14ac:dyDescent="0.25">
      <c r="A28" s="47"/>
      <c r="P28" s="4"/>
    </row>
    <row r="29" spans="1:16" ht="259.5" customHeight="1" x14ac:dyDescent="0.25">
      <c r="A29" s="29" t="s">
        <v>149</v>
      </c>
      <c r="B29" s="30" t="s">
        <v>150</v>
      </c>
      <c r="C29" s="30" t="s">
        <v>166</v>
      </c>
      <c r="D29" s="30" t="s">
        <v>167</v>
      </c>
      <c r="E29" s="30" t="s">
        <v>168</v>
      </c>
      <c r="F29" s="30" t="s">
        <v>169</v>
      </c>
      <c r="G29" s="30" t="s">
        <v>170</v>
      </c>
      <c r="H29" s="21" t="s">
        <v>171</v>
      </c>
      <c r="I29" s="27">
        <v>9</v>
      </c>
      <c r="J29" s="27">
        <v>3</v>
      </c>
      <c r="K29" s="4"/>
      <c r="L29" s="22" t="s">
        <v>172</v>
      </c>
      <c r="M29" s="22" t="s">
        <v>97</v>
      </c>
      <c r="N29" s="22" t="s">
        <v>134</v>
      </c>
      <c r="O29" s="31" t="s">
        <v>99</v>
      </c>
      <c r="P29" s="4"/>
    </row>
    <row r="30" spans="1:16" ht="181.5" customHeight="1" x14ac:dyDescent="0.25">
      <c r="A30" s="29" t="s">
        <v>149</v>
      </c>
      <c r="B30" s="30" t="s">
        <v>150</v>
      </c>
      <c r="C30" s="30" t="s">
        <v>135</v>
      </c>
      <c r="D30" s="30" t="s">
        <v>173</v>
      </c>
      <c r="E30" s="30" t="s">
        <v>174</v>
      </c>
      <c r="F30" s="30" t="s">
        <v>177</v>
      </c>
      <c r="G30" s="30" t="s">
        <v>175</v>
      </c>
      <c r="H30" s="21" t="s">
        <v>176</v>
      </c>
      <c r="I30" s="27">
        <v>38</v>
      </c>
      <c r="J30" s="27">
        <v>10</v>
      </c>
      <c r="K30" s="4"/>
      <c r="L30" s="22"/>
      <c r="M30" s="22"/>
      <c r="N30" s="22"/>
      <c r="O30" s="22" t="s">
        <v>114</v>
      </c>
      <c r="P30" s="4"/>
    </row>
    <row r="31" spans="1:16" ht="223.5" customHeight="1" x14ac:dyDescent="0.25">
      <c r="A31" s="29" t="s">
        <v>149</v>
      </c>
      <c r="B31" s="30" t="s">
        <v>150</v>
      </c>
      <c r="C31" s="30" t="s">
        <v>178</v>
      </c>
      <c r="D31" s="30" t="s">
        <v>179</v>
      </c>
      <c r="E31" s="30" t="s">
        <v>181</v>
      </c>
      <c r="F31" s="30" t="s">
        <v>180</v>
      </c>
      <c r="G31" s="30" t="s">
        <v>182</v>
      </c>
      <c r="H31" s="21" t="s">
        <v>183</v>
      </c>
      <c r="I31" s="27">
        <v>10</v>
      </c>
      <c r="J31" s="27">
        <v>2</v>
      </c>
      <c r="K31" s="4"/>
      <c r="L31" s="4"/>
      <c r="M31" s="4"/>
      <c r="N31" s="4"/>
      <c r="O31" s="22" t="s">
        <v>114</v>
      </c>
      <c r="P31" s="4"/>
    </row>
    <row r="32" spans="1:16" ht="223.5" customHeight="1" x14ac:dyDescent="0.25">
      <c r="A32" s="29" t="s">
        <v>149</v>
      </c>
      <c r="B32" s="30" t="s">
        <v>150</v>
      </c>
      <c r="C32" s="30" t="s">
        <v>184</v>
      </c>
      <c r="D32" s="30" t="s">
        <v>185</v>
      </c>
      <c r="E32" s="30" t="s">
        <v>186</v>
      </c>
      <c r="F32" s="30" t="s">
        <v>187</v>
      </c>
      <c r="G32" s="30" t="s">
        <v>188</v>
      </c>
      <c r="H32" s="21" t="s">
        <v>189</v>
      </c>
      <c r="I32" s="27">
        <v>38</v>
      </c>
      <c r="J32" s="27">
        <v>10</v>
      </c>
      <c r="K32" s="4"/>
      <c r="L32" s="4"/>
      <c r="M32" s="4"/>
      <c r="N32" s="4"/>
      <c r="O32" s="22" t="s">
        <v>114</v>
      </c>
      <c r="P32" s="4"/>
    </row>
    <row r="33" spans="1:16" ht="228.75" customHeight="1" x14ac:dyDescent="0.25">
      <c r="A33" s="49" t="s">
        <v>190</v>
      </c>
      <c r="B33" s="50" t="s">
        <v>191</v>
      </c>
      <c r="C33" s="30" t="s">
        <v>192</v>
      </c>
      <c r="D33" s="48" t="s">
        <v>303</v>
      </c>
      <c r="E33" s="30" t="s">
        <v>196</v>
      </c>
      <c r="F33" s="30" t="s">
        <v>195</v>
      </c>
      <c r="G33" s="32" t="s">
        <v>194</v>
      </c>
      <c r="H33" s="21" t="s">
        <v>193</v>
      </c>
      <c r="I33" s="34">
        <v>116</v>
      </c>
      <c r="J33" s="34">
        <f>3*48-116</f>
        <v>28</v>
      </c>
      <c r="K33" s="33" t="s">
        <v>197</v>
      </c>
      <c r="L33" s="32" t="s">
        <v>198</v>
      </c>
      <c r="M33" s="22" t="s">
        <v>200</v>
      </c>
      <c r="N33" s="32" t="s">
        <v>199</v>
      </c>
      <c r="O33" s="31" t="s">
        <v>99</v>
      </c>
      <c r="P33" s="4"/>
    </row>
    <row r="34" spans="1:16" ht="264" customHeight="1" x14ac:dyDescent="0.25">
      <c r="A34" s="49" t="s">
        <v>190</v>
      </c>
      <c r="B34" s="50" t="s">
        <v>191</v>
      </c>
      <c r="C34" s="30" t="s">
        <v>201</v>
      </c>
      <c r="D34" s="48" t="s">
        <v>304</v>
      </c>
      <c r="E34" s="30" t="s">
        <v>206</v>
      </c>
      <c r="F34" s="30" t="s">
        <v>205</v>
      </c>
      <c r="G34" s="22" t="s">
        <v>203</v>
      </c>
      <c r="H34" s="21" t="s">
        <v>202</v>
      </c>
      <c r="I34" s="27">
        <v>78</v>
      </c>
      <c r="J34" s="27">
        <v>18</v>
      </c>
      <c r="K34" s="22" t="s">
        <v>204</v>
      </c>
      <c r="L34" s="22" t="s">
        <v>133</v>
      </c>
      <c r="M34" s="22" t="s">
        <v>200</v>
      </c>
      <c r="N34" s="22" t="s">
        <v>134</v>
      </c>
      <c r="O34" s="31" t="s">
        <v>99</v>
      </c>
      <c r="P34" s="4"/>
    </row>
    <row r="35" spans="1:16" ht="264" customHeight="1" x14ac:dyDescent="0.25">
      <c r="A35" s="49"/>
      <c r="B35" s="49" t="s">
        <v>243</v>
      </c>
      <c r="C35" s="30" t="s">
        <v>252</v>
      </c>
      <c r="D35" s="48" t="s">
        <v>301</v>
      </c>
      <c r="E35" s="30" t="s">
        <v>260</v>
      </c>
      <c r="F35" s="30" t="s">
        <v>259</v>
      </c>
      <c r="G35" s="22" t="s">
        <v>255</v>
      </c>
      <c r="H35" s="30" t="s">
        <v>253</v>
      </c>
      <c r="I35" s="27">
        <v>116</v>
      </c>
      <c r="J35" s="27">
        <f>48*3-116</f>
        <v>28</v>
      </c>
      <c r="K35" s="22" t="s">
        <v>254</v>
      </c>
      <c r="L35" s="22" t="s">
        <v>256</v>
      </c>
      <c r="M35" s="32" t="s">
        <v>258</v>
      </c>
      <c r="N35" s="22" t="s">
        <v>257</v>
      </c>
      <c r="O35" s="31" t="s">
        <v>99</v>
      </c>
      <c r="P35" s="4"/>
    </row>
    <row r="36" spans="1:16" ht="211.5" customHeight="1" x14ac:dyDescent="0.25">
      <c r="A36" s="29" t="s">
        <v>190</v>
      </c>
      <c r="B36" s="30" t="s">
        <v>191</v>
      </c>
      <c r="C36" s="30" t="s">
        <v>207</v>
      </c>
      <c r="D36" s="30" t="s">
        <v>208</v>
      </c>
      <c r="E36" s="30" t="s">
        <v>210</v>
      </c>
      <c r="F36" s="30" t="s">
        <v>209</v>
      </c>
      <c r="G36" s="22" t="s">
        <v>212</v>
      </c>
      <c r="H36" s="22" t="s">
        <v>211</v>
      </c>
      <c r="I36" s="34">
        <v>18</v>
      </c>
      <c r="J36" s="34">
        <v>6</v>
      </c>
      <c r="K36" s="32"/>
      <c r="L36" s="32" t="s">
        <v>133</v>
      </c>
      <c r="M36" s="32" t="s">
        <v>200</v>
      </c>
      <c r="N36" s="32" t="s">
        <v>134</v>
      </c>
      <c r="O36" s="22" t="s">
        <v>114</v>
      </c>
      <c r="P36" s="4"/>
    </row>
    <row r="37" spans="1:16" ht="211.5" customHeight="1" x14ac:dyDescent="0.25">
      <c r="A37" s="29" t="s">
        <v>190</v>
      </c>
      <c r="B37" s="30" t="s">
        <v>191</v>
      </c>
      <c r="C37" s="30" t="s">
        <v>213</v>
      </c>
      <c r="D37" s="30" t="s">
        <v>214</v>
      </c>
      <c r="E37" s="30" t="s">
        <v>218</v>
      </c>
      <c r="F37" s="30" t="s">
        <v>217</v>
      </c>
      <c r="G37" s="22" t="s">
        <v>216</v>
      </c>
      <c r="H37" s="21" t="s">
        <v>215</v>
      </c>
      <c r="I37" s="27">
        <v>10</v>
      </c>
      <c r="J37" s="27">
        <v>2</v>
      </c>
      <c r="K37" s="22"/>
      <c r="L37" s="32" t="s">
        <v>133</v>
      </c>
      <c r="M37" s="22" t="s">
        <v>200</v>
      </c>
      <c r="N37" s="22" t="s">
        <v>134</v>
      </c>
      <c r="O37" s="22" t="s">
        <v>114</v>
      </c>
      <c r="P37" s="4"/>
    </row>
    <row r="38" spans="1:16" ht="179.25" customHeight="1" x14ac:dyDescent="0.25">
      <c r="A38" s="29" t="s">
        <v>190</v>
      </c>
      <c r="B38" s="30" t="s">
        <v>191</v>
      </c>
      <c r="C38" s="30" t="s">
        <v>219</v>
      </c>
      <c r="D38" s="30" t="s">
        <v>220</v>
      </c>
      <c r="E38" s="30" t="s">
        <v>224</v>
      </c>
      <c r="F38" s="30" t="s">
        <v>223</v>
      </c>
      <c r="G38" s="22" t="s">
        <v>222</v>
      </c>
      <c r="H38" s="21" t="s">
        <v>221</v>
      </c>
      <c r="I38" s="34">
        <v>9</v>
      </c>
      <c r="J38" s="34">
        <v>3</v>
      </c>
      <c r="K38" s="22"/>
      <c r="L38" s="32" t="s">
        <v>133</v>
      </c>
      <c r="M38" s="32" t="s">
        <v>200</v>
      </c>
      <c r="N38" s="32" t="s">
        <v>134</v>
      </c>
      <c r="O38" s="22" t="s">
        <v>114</v>
      </c>
      <c r="P38" s="4"/>
    </row>
    <row r="39" spans="1:16" ht="151.5" customHeight="1" x14ac:dyDescent="0.25">
      <c r="A39" s="29" t="s">
        <v>190</v>
      </c>
      <c r="B39" s="30" t="s">
        <v>191</v>
      </c>
      <c r="C39" s="30" t="s">
        <v>225</v>
      </c>
      <c r="D39" s="30" t="s">
        <v>228</v>
      </c>
      <c r="E39" s="30" t="s">
        <v>230</v>
      </c>
      <c r="F39" s="30" t="s">
        <v>229</v>
      </c>
      <c r="G39" s="22" t="s">
        <v>227</v>
      </c>
      <c r="H39" s="30" t="s">
        <v>226</v>
      </c>
      <c r="I39" s="27">
        <v>18</v>
      </c>
      <c r="J39" s="27">
        <v>6</v>
      </c>
      <c r="K39" s="22"/>
      <c r="L39" s="32" t="s">
        <v>133</v>
      </c>
      <c r="M39" s="32" t="s">
        <v>200</v>
      </c>
      <c r="N39" s="22" t="s">
        <v>134</v>
      </c>
      <c r="O39" s="22" t="s">
        <v>114</v>
      </c>
      <c r="P39" s="4"/>
    </row>
    <row r="40" spans="1:16" ht="178.5" customHeight="1" x14ac:dyDescent="0.25">
      <c r="A40" s="29" t="s">
        <v>190</v>
      </c>
      <c r="B40" s="30" t="s">
        <v>191</v>
      </c>
      <c r="C40" s="30" t="s">
        <v>231</v>
      </c>
      <c r="D40" s="30" t="s">
        <v>232</v>
      </c>
      <c r="E40" s="30" t="s">
        <v>235</v>
      </c>
      <c r="F40" s="30" t="s">
        <v>234</v>
      </c>
      <c r="G40" s="32" t="s">
        <v>236</v>
      </c>
      <c r="H40" s="30" t="s">
        <v>233</v>
      </c>
      <c r="I40" s="34">
        <v>78</v>
      </c>
      <c r="J40" s="34">
        <v>18</v>
      </c>
      <c r="K40" s="22"/>
      <c r="L40" s="32" t="s">
        <v>133</v>
      </c>
      <c r="M40" s="32" t="s">
        <v>200</v>
      </c>
      <c r="N40" s="32" t="s">
        <v>134</v>
      </c>
      <c r="O40" s="22" t="s">
        <v>114</v>
      </c>
      <c r="P40" s="4"/>
    </row>
    <row r="41" spans="1:16" ht="105" customHeight="1" x14ac:dyDescent="0.25">
      <c r="A41" s="29" t="s">
        <v>190</v>
      </c>
      <c r="B41" s="30" t="s">
        <v>191</v>
      </c>
      <c r="C41" s="30" t="s">
        <v>143</v>
      </c>
      <c r="D41" s="30" t="s">
        <v>237</v>
      </c>
      <c r="E41" s="30" t="s">
        <v>240</v>
      </c>
      <c r="F41" s="30" t="s">
        <v>239</v>
      </c>
      <c r="G41" s="32" t="s">
        <v>241</v>
      </c>
      <c r="H41" s="30" t="s">
        <v>238</v>
      </c>
      <c r="I41" s="27">
        <v>20</v>
      </c>
      <c r="J41" s="27">
        <v>4</v>
      </c>
      <c r="K41" s="22"/>
      <c r="L41" s="22" t="s">
        <v>133</v>
      </c>
      <c r="M41" s="22" t="s">
        <v>200</v>
      </c>
      <c r="N41" s="22" t="s">
        <v>134</v>
      </c>
      <c r="O41" s="22" t="s">
        <v>114</v>
      </c>
      <c r="P41" s="4"/>
    </row>
    <row r="42" spans="1:16" ht="142.5" customHeight="1" x14ac:dyDescent="0.25">
      <c r="A42" s="51" t="s">
        <v>242</v>
      </c>
      <c r="B42" s="52" t="s">
        <v>191</v>
      </c>
      <c r="C42" s="30" t="s">
        <v>201</v>
      </c>
      <c r="D42" s="52" t="s">
        <v>299</v>
      </c>
      <c r="E42" s="30" t="s">
        <v>206</v>
      </c>
      <c r="F42" s="30" t="s">
        <v>205</v>
      </c>
      <c r="G42" s="22" t="s">
        <v>203</v>
      </c>
      <c r="H42" s="21" t="s">
        <v>202</v>
      </c>
      <c r="I42" s="27">
        <v>78</v>
      </c>
      <c r="J42" s="27">
        <v>18</v>
      </c>
      <c r="K42" s="22" t="s">
        <v>204</v>
      </c>
      <c r="L42" s="22" t="s">
        <v>133</v>
      </c>
      <c r="M42" s="22" t="s">
        <v>200</v>
      </c>
      <c r="N42" s="22" t="s">
        <v>134</v>
      </c>
      <c r="O42" s="31" t="s">
        <v>99</v>
      </c>
      <c r="P42" s="4"/>
    </row>
    <row r="43" spans="1:16" ht="142.5" customHeight="1" x14ac:dyDescent="0.25">
      <c r="A43" s="51" t="s">
        <v>242</v>
      </c>
      <c r="B43" s="52" t="s">
        <v>243</v>
      </c>
      <c r="C43" s="30" t="s">
        <v>252</v>
      </c>
      <c r="D43" s="52" t="s">
        <v>302</v>
      </c>
      <c r="E43" s="30" t="s">
        <v>260</v>
      </c>
      <c r="F43" s="30" t="s">
        <v>259</v>
      </c>
      <c r="G43" s="22" t="s">
        <v>255</v>
      </c>
      <c r="H43" s="30" t="s">
        <v>253</v>
      </c>
      <c r="I43" s="27">
        <v>116</v>
      </c>
      <c r="J43" s="27">
        <f>48*3-116</f>
        <v>28</v>
      </c>
      <c r="K43" s="22" t="s">
        <v>254</v>
      </c>
      <c r="L43" s="22" t="s">
        <v>256</v>
      </c>
      <c r="M43" s="32" t="s">
        <v>258</v>
      </c>
      <c r="N43" s="22" t="s">
        <v>257</v>
      </c>
      <c r="O43" s="31" t="s">
        <v>99</v>
      </c>
      <c r="P43" s="4"/>
    </row>
    <row r="44" spans="1:16" ht="142.5" customHeight="1" x14ac:dyDescent="0.25">
      <c r="A44" s="51" t="s">
        <v>242</v>
      </c>
      <c r="B44" s="52" t="s">
        <v>191</v>
      </c>
      <c r="C44" s="30" t="s">
        <v>192</v>
      </c>
      <c r="D44" s="52" t="s">
        <v>300</v>
      </c>
      <c r="E44" s="30" t="s">
        <v>196</v>
      </c>
      <c r="F44" s="30" t="s">
        <v>195</v>
      </c>
      <c r="G44" s="32" t="s">
        <v>194</v>
      </c>
      <c r="H44" s="21" t="s">
        <v>193</v>
      </c>
      <c r="I44" s="34">
        <v>116</v>
      </c>
      <c r="J44" s="34">
        <f>3*48-116</f>
        <v>28</v>
      </c>
      <c r="K44" s="33" t="s">
        <v>197</v>
      </c>
      <c r="L44" s="32" t="s">
        <v>198</v>
      </c>
      <c r="M44" s="22" t="s">
        <v>200</v>
      </c>
      <c r="N44" s="32" t="s">
        <v>199</v>
      </c>
      <c r="O44" s="31" t="s">
        <v>99</v>
      </c>
      <c r="P44" s="4"/>
    </row>
    <row r="45" spans="1:16" ht="93" customHeight="1" x14ac:dyDescent="0.25">
      <c r="A45" s="29" t="s">
        <v>242</v>
      </c>
      <c r="B45" s="30" t="s">
        <v>243</v>
      </c>
      <c r="C45" s="30" t="s">
        <v>261</v>
      </c>
      <c r="D45" s="30" t="s">
        <v>262</v>
      </c>
      <c r="E45" s="30" t="s">
        <v>266</v>
      </c>
      <c r="F45" s="30" t="s">
        <v>264</v>
      </c>
      <c r="G45" s="30" t="s">
        <v>265</v>
      </c>
      <c r="H45" s="30" t="s">
        <v>263</v>
      </c>
      <c r="I45" s="27">
        <v>0</v>
      </c>
      <c r="J45" s="27">
        <v>0</v>
      </c>
      <c r="K45" s="32" t="s">
        <v>267</v>
      </c>
      <c r="L45" s="32" t="s">
        <v>268</v>
      </c>
      <c r="M45" s="32" t="s">
        <v>258</v>
      </c>
      <c r="N45" s="32" t="s">
        <v>269</v>
      </c>
      <c r="O45" s="31" t="s">
        <v>99</v>
      </c>
      <c r="P45" s="4"/>
    </row>
    <row r="46" spans="1:16" ht="149.25" customHeight="1" x14ac:dyDescent="0.25">
      <c r="A46" s="29" t="s">
        <v>242</v>
      </c>
      <c r="B46" s="30" t="s">
        <v>243</v>
      </c>
      <c r="C46" s="30" t="s">
        <v>270</v>
      </c>
      <c r="D46" s="30" t="s">
        <v>271</v>
      </c>
      <c r="E46" s="30" t="s">
        <v>274</v>
      </c>
      <c r="F46" s="30" t="s">
        <v>275</v>
      </c>
      <c r="G46" s="22" t="s">
        <v>273</v>
      </c>
      <c r="H46" s="30" t="s">
        <v>272</v>
      </c>
      <c r="I46" s="27">
        <v>9</v>
      </c>
      <c r="J46" s="27">
        <v>3</v>
      </c>
      <c r="K46" s="32"/>
      <c r="L46" s="32"/>
      <c r="M46" s="32"/>
      <c r="N46" s="32"/>
      <c r="O46" s="22" t="s">
        <v>114</v>
      </c>
      <c r="P46" s="4"/>
    </row>
    <row r="47" spans="1:16" ht="162" customHeight="1" x14ac:dyDescent="0.25">
      <c r="A47" s="29" t="s">
        <v>242</v>
      </c>
      <c r="B47" s="30" t="s">
        <v>243</v>
      </c>
      <c r="C47" s="30" t="s">
        <v>276</v>
      </c>
      <c r="D47" s="30" t="s">
        <v>277</v>
      </c>
      <c r="E47" s="30" t="s">
        <v>281</v>
      </c>
      <c r="F47" s="30" t="s">
        <v>280</v>
      </c>
      <c r="G47" s="32" t="s">
        <v>279</v>
      </c>
      <c r="H47" s="30" t="s">
        <v>278</v>
      </c>
      <c r="I47" s="34">
        <v>10</v>
      </c>
      <c r="J47" s="34">
        <v>2</v>
      </c>
      <c r="K47" s="32"/>
      <c r="L47" s="32"/>
      <c r="M47" s="32"/>
      <c r="N47" s="32"/>
      <c r="O47" s="22" t="s">
        <v>114</v>
      </c>
      <c r="P47" s="4"/>
    </row>
    <row r="48" spans="1:16" ht="81.75" customHeight="1" x14ac:dyDescent="0.25">
      <c r="A48" s="29" t="s">
        <v>242</v>
      </c>
      <c r="B48" s="30" t="s">
        <v>243</v>
      </c>
      <c r="C48" s="30" t="s">
        <v>282</v>
      </c>
      <c r="D48" s="30" t="s">
        <v>283</v>
      </c>
      <c r="E48" s="30" t="s">
        <v>287</v>
      </c>
      <c r="F48" s="30" t="s">
        <v>286</v>
      </c>
      <c r="G48" s="22" t="s">
        <v>285</v>
      </c>
      <c r="H48" s="30" t="s">
        <v>284</v>
      </c>
      <c r="I48" s="27">
        <v>9</v>
      </c>
      <c r="J48" s="27">
        <v>3</v>
      </c>
      <c r="K48" s="32"/>
      <c r="L48" s="32"/>
      <c r="M48" s="32"/>
      <c r="N48" s="32"/>
      <c r="O48" s="22" t="s">
        <v>114</v>
      </c>
      <c r="P48" s="4"/>
    </row>
    <row r="49" spans="1:16" ht="81.75" customHeight="1" x14ac:dyDescent="0.25">
      <c r="A49" s="29" t="s">
        <v>242</v>
      </c>
      <c r="B49" s="30" t="s">
        <v>243</v>
      </c>
      <c r="C49" s="30" t="s">
        <v>288</v>
      </c>
      <c r="D49" s="30" t="s">
        <v>289</v>
      </c>
      <c r="E49" s="30" t="s">
        <v>292</v>
      </c>
      <c r="F49" s="30" t="s">
        <v>291</v>
      </c>
      <c r="G49" s="30" t="s">
        <v>293</v>
      </c>
      <c r="H49" s="30" t="s">
        <v>290</v>
      </c>
      <c r="I49" s="34">
        <v>9</v>
      </c>
      <c r="J49" s="34">
        <v>3</v>
      </c>
      <c r="K49" s="32"/>
      <c r="L49" s="32"/>
      <c r="M49" s="32"/>
      <c r="N49" s="32"/>
      <c r="O49" s="22" t="s">
        <v>114</v>
      </c>
      <c r="P49" s="4"/>
    </row>
    <row r="50" spans="1:16" ht="81.75" customHeight="1" x14ac:dyDescent="0.25">
      <c r="A50" s="29" t="s">
        <v>242</v>
      </c>
      <c r="B50" s="30" t="s">
        <v>243</v>
      </c>
      <c r="C50" s="30" t="s">
        <v>288</v>
      </c>
      <c r="D50" s="30" t="s">
        <v>294</v>
      </c>
      <c r="E50" s="30" t="s">
        <v>298</v>
      </c>
      <c r="F50" s="30" t="s">
        <v>297</v>
      </c>
      <c r="G50" s="22" t="s">
        <v>296</v>
      </c>
      <c r="H50" s="30" t="s">
        <v>295</v>
      </c>
      <c r="I50" s="27">
        <v>9</v>
      </c>
      <c r="J50" s="27">
        <v>3</v>
      </c>
      <c r="K50" s="32"/>
      <c r="L50" s="32"/>
      <c r="M50" s="32"/>
      <c r="N50" s="32"/>
      <c r="O50" s="22" t="s">
        <v>114</v>
      </c>
      <c r="P50" s="4"/>
    </row>
    <row r="51" spans="1:16" ht="22.5" customHeight="1" x14ac:dyDescent="0.25">
      <c r="A51" s="29"/>
      <c r="B51" s="30"/>
      <c r="C51" s="30"/>
      <c r="D51" s="30"/>
      <c r="E51" s="30"/>
      <c r="F51" s="30"/>
      <c r="G51" s="22"/>
      <c r="H51" s="21"/>
      <c r="I51" s="27"/>
      <c r="J51" s="27"/>
      <c r="K51" s="22"/>
      <c r="L51" s="32"/>
      <c r="M51" s="22"/>
      <c r="N51" s="22"/>
      <c r="O51" s="22"/>
      <c r="P51" s="4"/>
    </row>
    <row r="52" spans="1:16" x14ac:dyDescent="0.25">
      <c r="P52" s="1"/>
    </row>
  </sheetData>
  <mergeCells count="37">
    <mergeCell ref="E7:P7"/>
    <mergeCell ref="E8:P8"/>
    <mergeCell ref="E9:P9"/>
    <mergeCell ref="E10:P10"/>
    <mergeCell ref="E6:P6"/>
    <mergeCell ref="M16:O16"/>
    <mergeCell ref="H13:M13"/>
    <mergeCell ref="N13:P13"/>
    <mergeCell ref="A16:A17"/>
    <mergeCell ref="B16:B17"/>
    <mergeCell ref="P16:P17"/>
    <mergeCell ref="C16:C17"/>
    <mergeCell ref="H16:H17"/>
    <mergeCell ref="I16:J16"/>
    <mergeCell ref="D16:D17"/>
    <mergeCell ref="L16:L17"/>
    <mergeCell ref="E16:E17"/>
    <mergeCell ref="F16:F17"/>
    <mergeCell ref="G16:G17"/>
    <mergeCell ref="K16:K17"/>
    <mergeCell ref="H14:M14"/>
    <mergeCell ref="A11:D14"/>
    <mergeCell ref="A1:O2"/>
    <mergeCell ref="A3:P3"/>
    <mergeCell ref="A4:P4"/>
    <mergeCell ref="A7:D7"/>
    <mergeCell ref="A5:D5"/>
    <mergeCell ref="A6:D6"/>
    <mergeCell ref="A8:D8"/>
    <mergeCell ref="A9:D9"/>
    <mergeCell ref="A10:D10"/>
    <mergeCell ref="H11:M11"/>
    <mergeCell ref="N11:P11"/>
    <mergeCell ref="H12:M12"/>
    <mergeCell ref="N12:P12"/>
    <mergeCell ref="N14:P14"/>
    <mergeCell ref="E5:P5"/>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42"/>
  <sheetViews>
    <sheetView showGridLines="0" view="pageBreakPreview" topLeftCell="A25" zoomScale="60" zoomScaleNormal="80" workbookViewId="0">
      <selection activeCell="D11" sqref="D11:J11"/>
    </sheetView>
  </sheetViews>
  <sheetFormatPr baseColWidth="10" defaultColWidth="11.42578125" defaultRowHeight="15" x14ac:dyDescent="0.25"/>
  <cols>
    <col min="1" max="2" width="52.5703125" style="5" customWidth="1"/>
    <col min="3" max="15" width="25.5703125" style="5" customWidth="1"/>
    <col min="16" max="16384" width="11.42578125" style="5"/>
  </cols>
  <sheetData>
    <row r="1" spans="1:10" ht="36.75" customHeight="1" x14ac:dyDescent="0.25">
      <c r="A1" s="105"/>
      <c r="B1" s="105"/>
      <c r="C1" s="105"/>
      <c r="D1" s="105"/>
      <c r="E1" s="105"/>
      <c r="F1" s="105"/>
      <c r="G1" s="105"/>
      <c r="H1" s="105"/>
      <c r="I1" s="105"/>
      <c r="J1" s="105"/>
    </row>
    <row r="2" spans="1:10" ht="59.25" customHeight="1" x14ac:dyDescent="0.25">
      <c r="A2" s="105"/>
      <c r="B2" s="105"/>
      <c r="C2" s="105"/>
      <c r="D2" s="105"/>
      <c r="E2" s="105"/>
      <c r="F2" s="105"/>
      <c r="G2" s="105"/>
      <c r="H2" s="105"/>
      <c r="I2" s="105"/>
      <c r="J2" s="105"/>
    </row>
    <row r="3" spans="1:10" ht="15.75" x14ac:dyDescent="0.25">
      <c r="A3" s="106" t="s">
        <v>26</v>
      </c>
      <c r="B3" s="106"/>
      <c r="C3" s="106"/>
      <c r="D3" s="106"/>
      <c r="E3" s="106"/>
      <c r="F3" s="106"/>
      <c r="G3" s="106"/>
      <c r="H3" s="106"/>
      <c r="I3" s="106"/>
      <c r="J3" s="6" t="s">
        <v>77</v>
      </c>
    </row>
    <row r="4" spans="1:10" ht="30" x14ac:dyDescent="0.25">
      <c r="A4" s="106"/>
      <c r="B4" s="106"/>
      <c r="C4" s="106"/>
      <c r="D4" s="106"/>
      <c r="E4" s="106"/>
      <c r="F4" s="106"/>
      <c r="G4" s="106"/>
      <c r="H4" s="106"/>
      <c r="I4" s="106"/>
      <c r="J4" s="10" t="s">
        <v>27</v>
      </c>
    </row>
    <row r="5" spans="1:10" ht="15.75" x14ac:dyDescent="0.25">
      <c r="A5" s="107" t="s">
        <v>28</v>
      </c>
      <c r="B5" s="107"/>
      <c r="C5" s="107"/>
      <c r="D5" s="107"/>
      <c r="E5" s="107"/>
      <c r="F5" s="107"/>
      <c r="G5" s="107"/>
      <c r="H5" s="107"/>
      <c r="I5" s="107"/>
      <c r="J5" s="107"/>
    </row>
    <row r="6" spans="1:10" ht="15.75" x14ac:dyDescent="0.25">
      <c r="A6" s="107" t="s">
        <v>29</v>
      </c>
      <c r="B6" s="107"/>
      <c r="C6" s="107"/>
      <c r="D6" s="107"/>
      <c r="E6" s="107"/>
      <c r="F6" s="107"/>
      <c r="G6" s="107"/>
      <c r="H6" s="107"/>
      <c r="I6" s="107"/>
      <c r="J6" s="107"/>
    </row>
    <row r="7" spans="1:10" ht="15.75" x14ac:dyDescent="0.25">
      <c r="A7" s="108" t="s">
        <v>30</v>
      </c>
      <c r="B7" s="108"/>
      <c r="C7" s="108"/>
      <c r="D7" s="108"/>
      <c r="E7" s="108"/>
      <c r="F7" s="108"/>
      <c r="G7" s="108"/>
      <c r="H7" s="108"/>
      <c r="I7" s="108"/>
      <c r="J7" s="108"/>
    </row>
    <row r="8" spans="1:10" ht="15" customHeight="1" x14ac:dyDescent="0.25">
      <c r="A8" s="109" t="s">
        <v>2</v>
      </c>
      <c r="B8" s="109"/>
      <c r="C8" s="109"/>
      <c r="D8" s="110" t="s">
        <v>31</v>
      </c>
      <c r="E8" s="110"/>
      <c r="F8" s="110"/>
      <c r="G8" s="110"/>
      <c r="H8" s="110"/>
      <c r="I8" s="110"/>
      <c r="J8" s="110"/>
    </row>
    <row r="9" spans="1:10" ht="15.75" customHeight="1" x14ac:dyDescent="0.25">
      <c r="A9" s="109" t="s">
        <v>3</v>
      </c>
      <c r="B9" s="109"/>
      <c r="C9" s="109"/>
      <c r="D9" s="110" t="s">
        <v>32</v>
      </c>
      <c r="E9" s="110"/>
      <c r="F9" s="110"/>
      <c r="G9" s="110"/>
      <c r="H9" s="110"/>
      <c r="I9" s="110"/>
      <c r="J9" s="110"/>
    </row>
    <row r="10" spans="1:10" ht="15.75" customHeight="1" x14ac:dyDescent="0.25">
      <c r="A10" s="109" t="s">
        <v>33</v>
      </c>
      <c r="B10" s="109"/>
      <c r="C10" s="109"/>
      <c r="D10" s="110" t="s">
        <v>34</v>
      </c>
      <c r="E10" s="110"/>
      <c r="F10" s="110"/>
      <c r="G10" s="110"/>
      <c r="H10" s="110"/>
      <c r="I10" s="110"/>
      <c r="J10" s="110"/>
    </row>
    <row r="11" spans="1:10" ht="15.75" customHeight="1" x14ac:dyDescent="0.25">
      <c r="A11" s="109" t="s">
        <v>35</v>
      </c>
      <c r="B11" s="109"/>
      <c r="C11" s="109"/>
      <c r="D11" s="110" t="s">
        <v>36</v>
      </c>
      <c r="E11" s="110"/>
      <c r="F11" s="110"/>
      <c r="G11" s="110"/>
      <c r="H11" s="110"/>
      <c r="I11" s="110"/>
      <c r="J11" s="110"/>
    </row>
    <row r="12" spans="1:10" ht="15.75" customHeight="1" x14ac:dyDescent="0.25">
      <c r="A12" s="109" t="s">
        <v>37</v>
      </c>
      <c r="B12" s="109"/>
      <c r="C12" s="109"/>
      <c r="D12" s="110" t="s">
        <v>38</v>
      </c>
      <c r="E12" s="110"/>
      <c r="F12" s="110"/>
      <c r="G12" s="110"/>
      <c r="H12" s="110"/>
      <c r="I12" s="110"/>
      <c r="J12" s="110"/>
    </row>
    <row r="13" spans="1:10" ht="16.5" customHeight="1" x14ac:dyDescent="0.25">
      <c r="A13" s="109" t="s">
        <v>39</v>
      </c>
      <c r="B13" s="109"/>
      <c r="C13" s="109"/>
      <c r="D13" s="110" t="s">
        <v>8</v>
      </c>
      <c r="E13" s="110"/>
      <c r="F13" s="110"/>
      <c r="G13" s="110"/>
      <c r="H13" s="110"/>
      <c r="I13" s="110"/>
      <c r="J13" s="110"/>
    </row>
    <row r="14" spans="1:10" ht="16.5" customHeight="1" x14ac:dyDescent="0.25">
      <c r="A14" s="109" t="s">
        <v>9</v>
      </c>
      <c r="B14" s="109"/>
      <c r="C14" s="109"/>
      <c r="D14" s="110" t="s">
        <v>40</v>
      </c>
      <c r="E14" s="110"/>
      <c r="F14" s="110"/>
      <c r="G14" s="110"/>
      <c r="H14" s="110"/>
      <c r="I14" s="110"/>
      <c r="J14" s="110"/>
    </row>
    <row r="15" spans="1:10" ht="15.75" x14ac:dyDescent="0.25">
      <c r="A15" s="103" t="s">
        <v>41</v>
      </c>
      <c r="B15" s="103"/>
      <c r="C15" s="103"/>
      <c r="D15" s="103"/>
      <c r="E15" s="103"/>
      <c r="F15" s="103"/>
      <c r="G15" s="103"/>
      <c r="H15" s="103"/>
      <c r="I15" s="103"/>
      <c r="J15" s="103"/>
    </row>
    <row r="16" spans="1:10" ht="15.75" x14ac:dyDescent="0.25">
      <c r="A16" s="11" t="s">
        <v>42</v>
      </c>
      <c r="B16" s="104" t="s">
        <v>43</v>
      </c>
      <c r="C16" s="104"/>
      <c r="D16" s="104"/>
      <c r="E16" s="104"/>
      <c r="F16" s="104"/>
      <c r="G16" s="104" t="s">
        <v>44</v>
      </c>
      <c r="H16" s="104"/>
      <c r="I16" s="104"/>
      <c r="J16" s="104"/>
    </row>
    <row r="17" spans="1:10" ht="18.75" customHeight="1" x14ac:dyDescent="0.25">
      <c r="A17" s="101" t="s">
        <v>45</v>
      </c>
      <c r="B17" s="100" t="s">
        <v>46</v>
      </c>
      <c r="C17" s="100"/>
      <c r="D17" s="100"/>
      <c r="E17" s="100"/>
      <c r="F17" s="100"/>
      <c r="G17" s="85"/>
      <c r="H17" s="86"/>
      <c r="I17" s="86"/>
      <c r="J17" s="87"/>
    </row>
    <row r="18" spans="1:10" ht="24" customHeight="1" x14ac:dyDescent="0.25">
      <c r="A18" s="101"/>
      <c r="B18" s="100"/>
      <c r="C18" s="100"/>
      <c r="D18" s="100"/>
      <c r="E18" s="100"/>
      <c r="F18" s="100"/>
      <c r="G18" s="88"/>
      <c r="H18" s="89"/>
      <c r="I18" s="89"/>
      <c r="J18" s="90"/>
    </row>
    <row r="19" spans="1:10" ht="30" customHeight="1" x14ac:dyDescent="0.25">
      <c r="A19" s="101" t="s">
        <v>47</v>
      </c>
      <c r="B19" s="100" t="s">
        <v>48</v>
      </c>
      <c r="C19" s="100"/>
      <c r="D19" s="100"/>
      <c r="E19" s="100"/>
      <c r="F19" s="100"/>
      <c r="G19" s="85"/>
      <c r="H19" s="86"/>
      <c r="I19" s="86"/>
      <c r="J19" s="87"/>
    </row>
    <row r="20" spans="1:10" ht="15.75" customHeight="1" x14ac:dyDescent="0.25">
      <c r="A20" s="101"/>
      <c r="B20" s="100"/>
      <c r="C20" s="100"/>
      <c r="D20" s="100"/>
      <c r="E20" s="100"/>
      <c r="F20" s="100"/>
      <c r="G20" s="88"/>
      <c r="H20" s="89"/>
      <c r="I20" s="89"/>
      <c r="J20" s="90"/>
    </row>
    <row r="21" spans="1:10" ht="30" customHeight="1" x14ac:dyDescent="0.25">
      <c r="A21" s="101" t="s">
        <v>49</v>
      </c>
      <c r="B21" s="100" t="s">
        <v>50</v>
      </c>
      <c r="C21" s="100"/>
      <c r="D21" s="100"/>
      <c r="E21" s="100"/>
      <c r="F21" s="100"/>
      <c r="G21" s="85"/>
      <c r="H21" s="86"/>
      <c r="I21" s="86"/>
      <c r="J21" s="87"/>
    </row>
    <row r="22" spans="1:10" ht="15.75" customHeight="1" x14ac:dyDescent="0.25">
      <c r="A22" s="101"/>
      <c r="B22" s="100"/>
      <c r="C22" s="100"/>
      <c r="D22" s="100"/>
      <c r="E22" s="100"/>
      <c r="F22" s="100"/>
      <c r="G22" s="88"/>
      <c r="H22" s="89"/>
      <c r="I22" s="89"/>
      <c r="J22" s="90"/>
    </row>
    <row r="23" spans="1:10" ht="30" customHeight="1" x14ac:dyDescent="0.25">
      <c r="A23" s="101" t="s">
        <v>51</v>
      </c>
      <c r="B23" s="100" t="s">
        <v>52</v>
      </c>
      <c r="C23" s="100"/>
      <c r="D23" s="100"/>
      <c r="E23" s="100"/>
      <c r="F23" s="100"/>
      <c r="G23" s="85"/>
      <c r="H23" s="86"/>
      <c r="I23" s="86"/>
      <c r="J23" s="87"/>
    </row>
    <row r="24" spans="1:10" ht="15.75" customHeight="1" x14ac:dyDescent="0.25">
      <c r="A24" s="101"/>
      <c r="B24" s="100"/>
      <c r="C24" s="100"/>
      <c r="D24" s="100"/>
      <c r="E24" s="100"/>
      <c r="F24" s="100"/>
      <c r="G24" s="88"/>
      <c r="H24" s="89"/>
      <c r="I24" s="89"/>
      <c r="J24" s="90"/>
    </row>
    <row r="25" spans="1:10" ht="30" customHeight="1" x14ac:dyDescent="0.25">
      <c r="A25" s="101" t="s">
        <v>53</v>
      </c>
      <c r="B25" s="100" t="s">
        <v>54</v>
      </c>
      <c r="C25" s="100"/>
      <c r="D25" s="100"/>
      <c r="E25" s="100"/>
      <c r="F25" s="100"/>
      <c r="G25" s="85"/>
      <c r="H25" s="86"/>
      <c r="I25" s="86"/>
      <c r="J25" s="87"/>
    </row>
    <row r="26" spans="1:10" ht="15.75" customHeight="1" x14ac:dyDescent="0.25">
      <c r="A26" s="101"/>
      <c r="B26" s="100"/>
      <c r="C26" s="100"/>
      <c r="D26" s="100"/>
      <c r="E26" s="100"/>
      <c r="F26" s="100"/>
      <c r="G26" s="88"/>
      <c r="H26" s="89"/>
      <c r="I26" s="89"/>
      <c r="J26" s="90"/>
    </row>
    <row r="27" spans="1:10" ht="36.75" customHeight="1" x14ac:dyDescent="0.25">
      <c r="A27" s="15" t="s">
        <v>55</v>
      </c>
      <c r="B27" s="91"/>
      <c r="C27" s="92"/>
      <c r="D27" s="92"/>
      <c r="E27" s="92"/>
      <c r="F27" s="93"/>
      <c r="G27" s="12"/>
      <c r="H27" s="13"/>
      <c r="I27" s="13"/>
      <c r="J27" s="14"/>
    </row>
    <row r="28" spans="1:10" ht="36.75" customHeight="1" x14ac:dyDescent="0.25">
      <c r="A28" s="15" t="s">
        <v>56</v>
      </c>
      <c r="B28" s="94" t="s">
        <v>57</v>
      </c>
      <c r="C28" s="95"/>
      <c r="D28" s="95"/>
      <c r="E28" s="95"/>
      <c r="F28" s="96"/>
      <c r="G28" s="97"/>
      <c r="H28" s="98"/>
      <c r="I28" s="98"/>
      <c r="J28" s="99"/>
    </row>
    <row r="29" spans="1:10" ht="36.75" customHeight="1" x14ac:dyDescent="0.25">
      <c r="A29" s="15" t="s">
        <v>58</v>
      </c>
      <c r="B29" s="100" t="s">
        <v>59</v>
      </c>
      <c r="C29" s="100"/>
      <c r="D29" s="100"/>
      <c r="E29" s="100"/>
      <c r="F29" s="100"/>
      <c r="G29" s="97"/>
      <c r="H29" s="98"/>
      <c r="I29" s="98"/>
      <c r="J29" s="99"/>
    </row>
    <row r="30" spans="1:10" ht="30" customHeight="1" x14ac:dyDescent="0.25">
      <c r="A30" s="101" t="s">
        <v>60</v>
      </c>
      <c r="B30" s="100" t="s">
        <v>61</v>
      </c>
      <c r="C30" s="100"/>
      <c r="D30" s="100"/>
      <c r="E30" s="100"/>
      <c r="F30" s="100"/>
      <c r="G30" s="85"/>
      <c r="H30" s="86"/>
      <c r="I30" s="86"/>
      <c r="J30" s="87"/>
    </row>
    <row r="31" spans="1:10" ht="15.75" customHeight="1" x14ac:dyDescent="0.25">
      <c r="A31" s="101"/>
      <c r="B31" s="100"/>
      <c r="C31" s="100"/>
      <c r="D31" s="100"/>
      <c r="E31" s="100"/>
      <c r="F31" s="100"/>
      <c r="G31" s="88"/>
      <c r="H31" s="89"/>
      <c r="I31" s="89"/>
      <c r="J31" s="90"/>
    </row>
    <row r="32" spans="1:10" ht="42.75" customHeight="1" x14ac:dyDescent="0.25">
      <c r="A32" s="15" t="s">
        <v>62</v>
      </c>
      <c r="B32" s="94"/>
      <c r="C32" s="95"/>
      <c r="D32" s="95"/>
      <c r="E32" s="95"/>
      <c r="F32" s="96"/>
      <c r="G32" s="12"/>
      <c r="H32" s="13"/>
      <c r="I32" s="13"/>
      <c r="J32" s="14"/>
    </row>
    <row r="33" spans="1:10" ht="45" customHeight="1" x14ac:dyDescent="0.25">
      <c r="A33" s="15" t="s">
        <v>63</v>
      </c>
      <c r="B33" s="100" t="s">
        <v>64</v>
      </c>
      <c r="C33" s="100"/>
      <c r="D33" s="100"/>
      <c r="E33" s="100"/>
      <c r="F33" s="100"/>
      <c r="G33" s="97"/>
      <c r="H33" s="98"/>
      <c r="I33" s="98"/>
      <c r="J33" s="99"/>
    </row>
    <row r="34" spans="1:10" ht="44.25" customHeight="1" x14ac:dyDescent="0.25">
      <c r="A34" s="15" t="s">
        <v>65</v>
      </c>
      <c r="B34" s="100" t="s">
        <v>66</v>
      </c>
      <c r="C34" s="100"/>
      <c r="D34" s="100"/>
      <c r="E34" s="100"/>
      <c r="F34" s="100"/>
      <c r="G34" s="97"/>
      <c r="H34" s="98"/>
      <c r="I34" s="98"/>
      <c r="J34" s="99"/>
    </row>
    <row r="35" spans="1:10" ht="15" customHeight="1" x14ac:dyDescent="0.25">
      <c r="A35" s="15" t="s">
        <v>67</v>
      </c>
      <c r="B35" s="100" t="s">
        <v>68</v>
      </c>
      <c r="C35" s="100"/>
      <c r="D35" s="100"/>
      <c r="E35" s="100"/>
      <c r="F35" s="100"/>
      <c r="G35" s="97"/>
      <c r="H35" s="98"/>
      <c r="I35" s="98"/>
      <c r="J35" s="99"/>
    </row>
    <row r="36" spans="1:10" ht="30" customHeight="1" x14ac:dyDescent="0.25">
      <c r="A36" s="101" t="s">
        <v>69</v>
      </c>
      <c r="B36" s="100" t="s">
        <v>70</v>
      </c>
      <c r="C36" s="100"/>
      <c r="D36" s="100"/>
      <c r="E36" s="100"/>
      <c r="F36" s="100"/>
      <c r="G36" s="85"/>
      <c r="H36" s="86"/>
      <c r="I36" s="86"/>
      <c r="J36" s="87"/>
    </row>
    <row r="37" spans="1:10" ht="15.75" customHeight="1" x14ac:dyDescent="0.25">
      <c r="A37" s="101"/>
      <c r="B37" s="100"/>
      <c r="C37" s="100"/>
      <c r="D37" s="100"/>
      <c r="E37" s="100"/>
      <c r="F37" s="100"/>
      <c r="G37" s="88"/>
      <c r="H37" s="89"/>
      <c r="I37" s="89"/>
      <c r="J37" s="90"/>
    </row>
    <row r="38" spans="1:10" ht="45" customHeight="1" x14ac:dyDescent="0.25">
      <c r="A38" s="101" t="s">
        <v>71</v>
      </c>
      <c r="B38" s="100" t="s">
        <v>72</v>
      </c>
      <c r="C38" s="100"/>
      <c r="D38" s="100"/>
      <c r="E38" s="100"/>
      <c r="F38" s="100"/>
      <c r="G38" s="85"/>
      <c r="H38" s="86"/>
      <c r="I38" s="86"/>
      <c r="J38" s="87"/>
    </row>
    <row r="39" spans="1:10" ht="15.75" customHeight="1" x14ac:dyDescent="0.25">
      <c r="A39" s="101"/>
      <c r="B39" s="100"/>
      <c r="C39" s="100"/>
      <c r="D39" s="100"/>
      <c r="E39" s="100"/>
      <c r="F39" s="100"/>
      <c r="G39" s="88"/>
      <c r="H39" s="89"/>
      <c r="I39" s="89"/>
      <c r="J39" s="90"/>
    </row>
    <row r="40" spans="1:10" ht="15.75" customHeight="1" x14ac:dyDescent="0.25">
      <c r="A40" s="101" t="s">
        <v>73</v>
      </c>
      <c r="B40" s="102"/>
      <c r="C40" s="102"/>
      <c r="D40" s="102"/>
      <c r="E40" s="102"/>
      <c r="F40" s="102"/>
      <c r="G40" s="85"/>
      <c r="H40" s="86"/>
      <c r="I40" s="86"/>
      <c r="J40" s="87"/>
    </row>
    <row r="41" spans="1:10" ht="15.75" customHeight="1" x14ac:dyDescent="0.25">
      <c r="A41" s="101"/>
      <c r="B41" s="102"/>
      <c r="C41" s="102"/>
      <c r="D41" s="102"/>
      <c r="E41" s="102"/>
      <c r="F41" s="102"/>
      <c r="G41" s="88"/>
      <c r="H41" s="89"/>
      <c r="I41" s="89"/>
      <c r="J41" s="90"/>
    </row>
    <row r="42" spans="1:10" x14ac:dyDescent="0.25">
      <c r="A42" s="16"/>
    </row>
  </sheetData>
  <mergeCells count="61">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 ref="A1:J2"/>
    <mergeCell ref="A3:I4"/>
    <mergeCell ref="A5:J5"/>
    <mergeCell ref="A6:J6"/>
    <mergeCell ref="A7:J7"/>
    <mergeCell ref="A15:J15"/>
    <mergeCell ref="B16:F16"/>
    <mergeCell ref="G16:J16"/>
    <mergeCell ref="A17:A18"/>
    <mergeCell ref="A19:A20"/>
    <mergeCell ref="G17:J18"/>
    <mergeCell ref="G19:J20"/>
    <mergeCell ref="A21:A22"/>
    <mergeCell ref="A23:A24"/>
    <mergeCell ref="A25:A26"/>
    <mergeCell ref="A30:A31"/>
    <mergeCell ref="B25:F26"/>
    <mergeCell ref="B28:F28"/>
    <mergeCell ref="B29:F29"/>
    <mergeCell ref="B30:F31"/>
    <mergeCell ref="A36:A37"/>
    <mergeCell ref="A38:A39"/>
    <mergeCell ref="A40:A41"/>
    <mergeCell ref="B34:F34"/>
    <mergeCell ref="B35:F35"/>
    <mergeCell ref="B38:F39"/>
    <mergeCell ref="B36:F37"/>
    <mergeCell ref="B40:F41"/>
    <mergeCell ref="G25:J26"/>
    <mergeCell ref="G30:J31"/>
    <mergeCell ref="G21:J22"/>
    <mergeCell ref="G23:J24"/>
    <mergeCell ref="B17:F18"/>
    <mergeCell ref="B19:F20"/>
    <mergeCell ref="B21:F22"/>
    <mergeCell ref="B23:F24"/>
    <mergeCell ref="G40:J41"/>
    <mergeCell ref="B27:F27"/>
    <mergeCell ref="B32:F32"/>
    <mergeCell ref="G33:J33"/>
    <mergeCell ref="G34:J34"/>
    <mergeCell ref="G35:J35"/>
    <mergeCell ref="G36:J37"/>
    <mergeCell ref="G28:J28"/>
    <mergeCell ref="G29:J29"/>
    <mergeCell ref="G38:J39"/>
    <mergeCell ref="B33:F33"/>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Estudiante</cp:lastModifiedBy>
  <cp:revision/>
  <dcterms:created xsi:type="dcterms:W3CDTF">2014-09-16T15:41:58Z</dcterms:created>
  <dcterms:modified xsi:type="dcterms:W3CDTF">2025-07-27T18:31:27Z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